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5\Premoženje\Tehnične specifikacije\3. Podatki\"/>
    </mc:Choice>
  </mc:AlternateContent>
  <xr:revisionPtr revIDLastSave="0" documentId="13_ncr:1_{DD97115E-C101-4157-B3DD-E493501406B2}" xr6:coauthVersionLast="47" xr6:coauthVersionMax="47" xr10:uidLastSave="{00000000-0000-0000-0000-000000000000}"/>
  <workbookProtection workbookAlgorithmName="SHA-512" workbookHashValue="6+jeO8SRO1paAwchRba4WkII28o+TtBurvt9tQPsbzl2ceEcwxzqyvnz57+DJzhTMY51mfmQ+WErkFP4TFxBTw==" workbookSaltValue="PhSffMI4BhyOkMTg/z3aiA==" workbookSpinCount="100000" lockStructure="1"/>
  <bookViews>
    <workbookView xWindow="-110" yWindow="-110" windowWidth="38620" windowHeight="21370" xr2:uid="{C3CD3205-2626-44E9-9286-FA7C911FD590}"/>
  </bookViews>
  <sheets>
    <sheet name="TOVORNI PROMET" sheetId="1" r:id="rId1"/>
    <sheet name="POTNIŠKI PROMET" sheetId="2" r:id="rId2"/>
    <sheet name="INFRASTRUKTURA" sheetId="3" r:id="rId3"/>
    <sheet name="VODENJE PROMETA" sheetId="4" r:id="rId4"/>
    <sheet name="UPRAVA" sheetId="5" r:id="rId5"/>
    <sheet name="NEPREMIČNINE" sheetId="6" r:id="rId6"/>
    <sheet name="REKAPITULACIJA" sheetId="7" r:id="rId7"/>
    <sheet name="PRILOGE" sheetId="8" r:id="rId8"/>
  </sheets>
  <definedNames>
    <definedName name="_xlnm.Print_Area" localSheetId="7">PRILOGE!$A$1:$I$193</definedName>
    <definedName name="_xlnm.Print_Area" localSheetId="0">'TOVORNI PROMET'!$A$1:$I$198</definedName>
    <definedName name="_xlnm.Print_Titles" localSheetId="2">INFRASTRUKTURA!$1:$1</definedName>
    <definedName name="_xlnm.Print_Titles" localSheetId="1">'POTNIŠKI PROMET'!$1:$1</definedName>
    <definedName name="_xlnm.Print_Titles" localSheetId="0">'TOVORNI PROMET'!$1:$1</definedName>
    <definedName name="_xlnm.Print_Titles" localSheetId="3">'VODENJE PROMETA'!$1:$1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6" l="1"/>
  <c r="F122" i="5"/>
  <c r="F58" i="4"/>
  <c r="F141" i="2"/>
  <c r="F198" i="1"/>
  <c r="G15" i="7" l="1"/>
  <c r="F15" i="7"/>
  <c r="E15" i="7"/>
  <c r="D15" i="7"/>
  <c r="C15" i="7"/>
  <c r="B15" i="7"/>
  <c r="H150" i="3" l="1"/>
  <c r="G150" i="3"/>
  <c r="F150" i="3"/>
  <c r="F183" i="3" s="1"/>
  <c r="G18" i="7" l="1"/>
  <c r="F18" i="7"/>
  <c r="E18" i="7"/>
  <c r="D18" i="7"/>
  <c r="C18" i="7"/>
  <c r="B18" i="7"/>
  <c r="H17" i="7"/>
  <c r="H16" i="7"/>
  <c r="H15" i="7"/>
  <c r="G12" i="7"/>
  <c r="F12" i="7"/>
  <c r="E12" i="7"/>
  <c r="D12" i="7"/>
  <c r="C12" i="7"/>
  <c r="B12" i="7"/>
  <c r="H11" i="7"/>
  <c r="H10" i="7"/>
  <c r="H9" i="7"/>
  <c r="H8" i="7"/>
  <c r="H7" i="7"/>
  <c r="H6" i="7"/>
  <c r="H5" i="7"/>
  <c r="H4" i="7"/>
  <c r="H18" i="7" l="1"/>
  <c r="H1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57549E38-E3FE-4AC3-9144-9893466B8E19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D750FA77-EBE9-4911-91B1-D4DA68889391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06327BE3-B9A0-4E01-91DC-890933C3395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8D8B6EE1-7E69-4B77-B443-5F47D8BFA07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2542718E-0441-4271-BA3D-2B091B92FF05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737DC3A1-AFD3-431D-9D09-1BA77B0C8E36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823665A8-E21F-4202-AAA7-42438E85AF7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41FC8C3D-ECED-47ED-B959-826119E42175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87421E33-B14C-41BE-AD28-787F2B629B49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7" authorId="0" shapeId="0" xr:uid="{4D1C45B2-836D-4A1F-8239-D3E5AD8E84C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7" authorId="0" shapeId="0" xr:uid="{0F0A3A4E-0217-4771-AE9A-1CCEFAD85DA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7" authorId="0" shapeId="0" xr:uid="{1E96E42C-D654-4ADB-9B5F-398229E353B1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7" authorId="0" shapeId="0" xr:uid="{96216D81-0E67-4B8E-9F9C-99B2A8445A23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7" authorId="0" shapeId="0" xr:uid="{0B848938-F470-4FD2-8572-F97F85E950C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7" authorId="0" shapeId="0" xr:uid="{27A2B0C2-A4B9-4D05-BCCD-3A58183786E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7" authorId="0" shapeId="0" xr:uid="{FF7E1FD3-C755-430D-AAC6-1FE6667ED21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7" authorId="0" shapeId="0" xr:uid="{B1BEAB15-51D3-4C17-9B54-8C99445211CB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7" authorId="0" shapeId="0" xr:uid="{EB3D4F62-26BD-4EB2-881E-B906FA4DF82B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64" authorId="0" shapeId="0" xr:uid="{268009E4-8AB1-4D19-A06B-9C8F2F6D162E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64" authorId="0" shapeId="0" xr:uid="{2462FDD4-565A-4E27-AC37-DD43DEA41A5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64" authorId="0" shapeId="0" xr:uid="{A2532807-CDB4-4461-9BD7-BDD784D90A27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64" authorId="0" shapeId="0" xr:uid="{66D19D25-78EF-4CE4-9D82-5D039A27F03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64" authorId="0" shapeId="0" xr:uid="{5F9C43DE-75CC-46F3-91F7-7E033E64A27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64" authorId="0" shapeId="0" xr:uid="{CF45A735-AFCB-4DF3-B267-E3E342D817AF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64" authorId="0" shapeId="0" xr:uid="{BB4F74B6-78AD-4E60-9591-33134429D851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64" authorId="0" shapeId="0" xr:uid="{18249E84-17D4-4195-A814-36DD63C7E08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64" authorId="0" shapeId="0" xr:uid="{976B5E04-59DB-44A7-9097-8EC42B2CCF4B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6" authorId="0" shapeId="0" xr:uid="{C3D7EFD0-8994-4013-B998-132A35B1F76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6" authorId="0" shapeId="0" xr:uid="{07863323-961A-4B51-9CE6-7834B8EA0FA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6" authorId="0" shapeId="0" xr:uid="{45B6505F-90FA-4261-AD65-D1699EB0D4C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6" authorId="0" shapeId="0" xr:uid="{2EDA9FE4-64CF-450A-B91D-D8520ED3E96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6" authorId="0" shapeId="0" xr:uid="{48CBA3AD-713C-456B-94FD-CA08FDB8360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6" authorId="0" shapeId="0" xr:uid="{2076FFBB-3579-46D7-B887-3A5151FA4A8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6" authorId="0" shapeId="0" xr:uid="{1162D041-D837-4202-B83D-4E7E2C72A5B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6" authorId="0" shapeId="0" xr:uid="{532DAA07-E902-4C8B-A397-A78B475A9931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6" authorId="0" shapeId="0" xr:uid="{48324ACB-CF74-4E78-9E5A-185C40080581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7" authorId="0" shapeId="0" xr:uid="{DC709CFC-43C9-401F-8560-594089FDB7B6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7" authorId="0" shapeId="0" xr:uid="{54C54501-A652-4704-B2FA-0BD6D2C2A2A6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7" authorId="0" shapeId="0" xr:uid="{1E062A88-4889-4135-A768-A1F6F07DC8C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7" authorId="0" shapeId="0" xr:uid="{9759E245-A48A-4FDB-A4EF-E771550146E1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7" authorId="0" shapeId="0" xr:uid="{D2EAE655-700D-42F6-8886-DBDD3BD38B2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7" authorId="0" shapeId="0" xr:uid="{DAB07B58-FB1E-458B-BAC0-ACDCD6E8B917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7" authorId="0" shapeId="0" xr:uid="{758940E4-08C8-4F10-B2BC-B9DA31B9A38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7" authorId="0" shapeId="0" xr:uid="{96D48DF8-935F-4010-BAAA-5A60E4B9FE05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7" authorId="0" shapeId="0" xr:uid="{64102B50-21AF-45AF-821B-79E9627EC43B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60" authorId="0" shapeId="0" xr:uid="{FD5C8543-EA92-496C-B453-92F6FD581F4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60" authorId="0" shapeId="0" xr:uid="{289D1EBD-EA43-4146-87B6-49889097251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60" authorId="0" shapeId="0" xr:uid="{36BAD2C3-0C94-4EB6-B182-D7BBE7E0AD3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60" authorId="0" shapeId="0" xr:uid="{18E7D196-7F5D-488C-8773-2D3B278EEB3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60" authorId="0" shapeId="0" xr:uid="{BA599F22-1EF7-414F-BD62-87944455AA93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60" authorId="0" shapeId="0" xr:uid="{31DAC699-C9E4-4F98-BD8C-D07D5BAECD07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60" authorId="0" shapeId="0" xr:uid="{B831E9F4-73C9-4DB0-B846-DF98DB338622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60" authorId="0" shapeId="0" xr:uid="{B514C07F-03E0-4F4C-8EE3-C2232FC6729C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60" authorId="0" shapeId="0" xr:uid="{018177A6-7A58-4FA9-8E73-72BA8D7E00C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81" authorId="0" shapeId="0" xr:uid="{4AE0FFEF-EF86-4F78-9498-5B6F085E8E9A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81" authorId="0" shapeId="0" xr:uid="{58DAFC0D-D040-4173-AB6A-7532C2DBF941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81" authorId="0" shapeId="0" xr:uid="{681CD1FC-065A-404A-A66C-306E550BF4B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81" authorId="0" shapeId="0" xr:uid="{94F6858D-E288-4EE3-B1FD-DF7BCEF8C39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81" authorId="0" shapeId="0" xr:uid="{2B42C20F-5FF3-4035-B8CE-420A4EFFFFB3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81" authorId="0" shapeId="0" xr:uid="{23809AB4-23B8-4B22-B993-4B39449AE0E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81" authorId="0" shapeId="0" xr:uid="{B319429A-15BE-419B-9F20-0EEEA3958E81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81" authorId="0" shapeId="0" xr:uid="{AEFD5BBC-3747-436C-B5B1-3BF0FCF93F0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81" authorId="0" shapeId="0" xr:uid="{3FB5A047-C4F2-4FA2-88CE-EF778C512409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09FEE2A5-7D2D-473E-8A61-BF01CC4F689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3B595A64-A733-429F-A7C0-CA7F56F1267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9E1486EC-C258-4308-AD17-352821E75C01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4D75F2DF-0A0B-4166-BBAC-29A16CFA45E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9044AC32-39C3-4C88-B15D-3F2E19F06306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10E027CF-8D58-4195-838B-A4FC5428742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AB8D85D9-5347-43B1-BC81-22437386A72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E9343496-8C67-4B43-8361-D59B614A00F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A6A48172-DD4D-4446-AD49-1573627246C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0" authorId="0" shapeId="0" xr:uid="{84D1754F-7F97-4A24-B3FD-9345D278BC3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0" authorId="0" shapeId="0" xr:uid="{F50EAAD2-24B9-4245-912C-0CA2829BB721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0" authorId="0" shapeId="0" xr:uid="{11593DA4-7D63-4821-B5AD-0588F6C88DA7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0" authorId="0" shapeId="0" xr:uid="{30D62CFE-3A18-4BF1-B3AD-72DB3A2D63B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0" authorId="0" shapeId="0" xr:uid="{4E0E8FCD-FFCE-477D-9D02-17822EB650F6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0" authorId="0" shapeId="0" xr:uid="{CF936313-AE0F-49EC-8ACF-744ADA3CB1A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0" authorId="0" shapeId="0" xr:uid="{7AAE0812-534D-4AD1-B6B0-A2D7DCA562D3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0" authorId="0" shapeId="0" xr:uid="{AE495CAC-21C4-4F41-93B1-63AEBE79E48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0" authorId="0" shapeId="0" xr:uid="{FF8466EC-A720-4121-9574-944107CA2F7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39" authorId="0" shapeId="0" xr:uid="{63009D38-3FC6-4656-AA5C-7228F2DE778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9" authorId="0" shapeId="0" xr:uid="{888F8127-E86E-4033-B492-CCF5B767283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9" authorId="0" shapeId="0" xr:uid="{4A5480E0-2FD0-4642-B3A1-44B5160FF0AA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9" authorId="0" shapeId="0" xr:uid="{F911231B-C00D-4323-8518-CAA2BFFF648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9" authorId="0" shapeId="0" xr:uid="{62BCFB1A-DEA2-43FF-917D-8C048525D06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9" authorId="0" shapeId="0" xr:uid="{A1ECEA5D-4797-447F-B019-F229F1059B21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9" authorId="0" shapeId="0" xr:uid="{0E17564A-E412-4578-A848-2589695B3C6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9" authorId="0" shapeId="0" xr:uid="{B114376F-B0E7-4596-800A-892E6CFBDBF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9" authorId="0" shapeId="0" xr:uid="{01CCD5FC-CD29-4507-A04D-174BB941F39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3" authorId="0" shapeId="0" xr:uid="{8D037120-17BD-42EC-8FEF-90209BB06D5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3" authorId="0" shapeId="0" xr:uid="{0E617C0F-B2B7-43D2-9A6A-12E2631CFFC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3" authorId="0" shapeId="0" xr:uid="{69039C9A-EB4D-44E4-93A8-A466CC604205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3" authorId="0" shapeId="0" xr:uid="{824B1F0E-63F2-42AF-8F78-E7A2356FE297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3" authorId="0" shapeId="0" xr:uid="{7C53E4E5-1DD0-444A-8A6C-E242A981A54F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3" authorId="0" shapeId="0" xr:uid="{F5C869E2-6767-43CF-B4B9-EE7D422F9E4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3" authorId="0" shapeId="0" xr:uid="{A67CF832-6DAE-49C3-9E31-12828151DF9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3" authorId="0" shapeId="0" xr:uid="{C1488D93-FC8E-47CD-8836-8DB74C1AEF8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3" authorId="0" shapeId="0" xr:uid="{90F571F8-9903-4681-9FAE-2B03C1186A9A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73" authorId="0" shapeId="0" xr:uid="{3C4187B2-05B0-49EB-979B-F793AD253ABD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73" authorId="0" shapeId="0" xr:uid="{34D9B3B6-E486-4D24-9FE6-BD8C5B00A2D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73" authorId="0" shapeId="0" xr:uid="{B79C4698-8E08-4C99-97A9-DF2F1A7B6BA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73" authorId="0" shapeId="0" xr:uid="{2AA5C3D4-1854-4ADE-9F39-B7DAEC83F9C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73" authorId="0" shapeId="0" xr:uid="{E4667BAB-7DA9-4D81-ACF2-4CEF332A6F8E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73" authorId="0" shapeId="0" xr:uid="{538E8E66-6557-448C-ACA6-80BD05C2CCF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73" authorId="0" shapeId="0" xr:uid="{24A272F9-A2B6-4C9F-91AE-8FC17AF766D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73" authorId="0" shapeId="0" xr:uid="{C215708C-6E9E-4A83-9624-DAA0B19632DA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73" authorId="0" shapeId="0" xr:uid="{29CE9D17-E5DA-49DC-8EE4-250791B27D0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6" authorId="0" shapeId="0" xr:uid="{FBE0D293-A574-454C-83F9-56FAB64AEE22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6" authorId="0" shapeId="0" xr:uid="{107BFBD7-C0E7-4810-A495-2948B44BF569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06" authorId="0" shapeId="0" xr:uid="{AA1AA641-555E-4C2A-AA99-7759FFFF672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06" authorId="0" shapeId="0" xr:uid="{E5DA84E1-AFE1-43E3-B77D-BABFE558325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06" authorId="0" shapeId="0" xr:uid="{A005C96B-D365-43CB-B42C-E6EE0CA5A05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06" authorId="0" shapeId="0" xr:uid="{D5175C67-499C-4CA6-9E74-E7055B606EFF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06" authorId="0" shapeId="0" xr:uid="{756E01A4-9A38-4BA7-A9E8-0062BC53A9CB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06" authorId="0" shapeId="0" xr:uid="{E62D14B6-B092-46BC-80C7-1DC94AA8D615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06" authorId="0" shapeId="0" xr:uid="{B0AE8838-2336-473B-A204-1809481120A4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7" authorId="0" shapeId="0" xr:uid="{C987A871-8114-4BC1-9833-0E305A543D9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27" authorId="0" shapeId="0" xr:uid="{8C0DE7A7-3FE3-4EBD-8234-58F3793229FD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27" authorId="0" shapeId="0" xr:uid="{4BABE2F1-E7DD-48D1-9FBE-708167B1149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27" authorId="0" shapeId="0" xr:uid="{47782C8E-E20E-4CCC-94E5-0864F2D9BAA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27" authorId="0" shapeId="0" xr:uid="{6102E544-B75C-4A06-9C0B-4B7F27AF4CC8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27" authorId="0" shapeId="0" xr:uid="{6CC1157C-9470-46AE-8BA4-317596B1164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27" authorId="0" shapeId="0" xr:uid="{6395F075-184A-48C6-90B8-7E32A180A0B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27" authorId="0" shapeId="0" xr:uid="{B5090AFF-B221-472D-8A25-B7954D92B55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27" authorId="0" shapeId="0" xr:uid="{439C999C-B0C7-4718-89FD-C6D5C01644C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AEBE80A8-D6DC-47F9-97A6-EC3A1AFC6C6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3CA3C30E-C4CB-4BF2-801A-8DBFF8D6C7B2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2C504A57-BAC5-4EA8-90AF-C4E7FD2B983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66B8C6BC-F328-4EA7-BE6E-CDB81E2AF4D9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189D39EA-7761-4B04-B274-70BB942B89C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DC911787-AF05-4B98-8F28-8D8AD712252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CBFAC2BC-EBF7-4BA0-822B-148531CF825D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CE2B3331-6CE0-4CAC-BD23-F9744F1CDA41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E0F3CD42-ECB5-4398-9656-69A216279A2A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 xr:uid="{B036839B-F1F6-4F2C-945C-34A5B105BE98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 xr:uid="{7F5E4420-996F-4565-86FE-01EAD8E99386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 xr:uid="{02C09203-8F7E-41E4-8021-CD3D8A995D59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 xr:uid="{4D101806-0D3E-4FF4-8304-62EC59C3AA3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 xr:uid="{CF71AB00-C010-4138-ADB3-901BED854ED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 xr:uid="{DDD5FE75-E609-497B-97F5-280503AC56A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 xr:uid="{2550DCB4-557F-4F3C-A1B0-E3BB2FA2E654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 xr:uid="{EF0E3A77-9195-4618-B354-3FC07AECEC3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 xr:uid="{9A4BB8E3-9559-4DFB-B49F-8AC89177785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30" authorId="0" shapeId="0" xr:uid="{5A861CCF-2C72-4467-A3BC-562641827A0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0" authorId="0" shapeId="0" xr:uid="{199CF569-5947-40F5-BDDF-CA608DD69FC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0" authorId="0" shapeId="0" xr:uid="{98FC59FC-EE08-4066-8AA9-D3756DF35729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0" authorId="0" shapeId="0" xr:uid="{879D1091-1DB0-4B81-AC35-6C84DD2B5821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0" authorId="0" shapeId="0" xr:uid="{BDE14BA4-7EE2-4CDC-8180-D0C220B632B6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0" authorId="0" shapeId="0" xr:uid="{4A65A4B2-15E2-470C-921B-2B4DE4735797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0" authorId="0" shapeId="0" xr:uid="{76D9132F-A1AC-4F25-85EF-F01CEDDAAD6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0" authorId="0" shapeId="0" xr:uid="{0B959B64-D64D-4B2F-8D4B-9CD0FCEDC7B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0" authorId="0" shapeId="0" xr:uid="{46CFF66B-B0D9-4EA9-ADDF-A0E111CAC47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8" authorId="0" shapeId="0" xr:uid="{820D085F-8065-4E52-9D22-569341FED984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8" authorId="0" shapeId="0" xr:uid="{8F78851C-3342-4983-95F9-F9F7C68A1DD2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8" authorId="0" shapeId="0" xr:uid="{FB545708-6DA4-41A5-8FB7-9F08D9248DF2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8" authorId="0" shapeId="0" xr:uid="{C6B04D6F-2B8B-4E64-9D51-101252C84E7C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8" authorId="0" shapeId="0" xr:uid="{C925B740-618E-49FD-B131-8899C56E515C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8" authorId="0" shapeId="0" xr:uid="{68597866-9472-4373-91AB-EB4048F4DBC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8" authorId="0" shapeId="0" xr:uid="{9F4A8DBF-FE56-4963-AC82-3C2D05195507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8" authorId="0" shapeId="0" xr:uid="{65A72AB7-F786-49E8-BC7B-A3D6B949E27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8" authorId="0" shapeId="0" xr:uid="{59EB0A28-85C5-4761-AAAD-437183B79E2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4" authorId="0" shapeId="0" xr:uid="{6BA17075-AD9C-4CF6-BB78-05B8C84CFBF2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4" authorId="0" shapeId="0" xr:uid="{05954941-4971-4FBF-8FB8-EA78E10A538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4" authorId="0" shapeId="0" xr:uid="{D4268F27-1E2E-41F2-ACB3-E88988A57A16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4" authorId="0" shapeId="0" xr:uid="{0EE5D8B4-7A14-4EDE-B50D-29068DAA2AF9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4" authorId="0" shapeId="0" xr:uid="{24D31B95-4EE7-4E3B-ADA0-F903FAECCC5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4" authorId="0" shapeId="0" xr:uid="{9A3CA4F7-B6BE-4A05-B7E7-047528847B93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4" authorId="0" shapeId="0" xr:uid="{36466502-E978-487B-A497-C4694C9E0FF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4" authorId="0" shapeId="0" xr:uid="{938FEBC8-788E-4E93-B027-F21C7FF6327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4" authorId="0" shapeId="0" xr:uid="{E44DA041-E991-4E47-9101-45F7D6A32D94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4" authorId="0" shapeId="0" xr:uid="{2C35FA1E-1B75-456D-B471-ED99E6A3FBC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4" authorId="0" shapeId="0" xr:uid="{7BA2B11A-3AF3-4D48-8A3D-E81BE82562B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4" authorId="0" shapeId="0" xr:uid="{C53BF4A6-10D6-402B-AEA0-4DA1CF0A2901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4" authorId="0" shapeId="0" xr:uid="{DB00622E-F3B0-4765-A983-DB5BC96B4BE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4" authorId="0" shapeId="0" xr:uid="{B43966A8-02FE-4E28-B251-6F2ACBA0E23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4" authorId="0" shapeId="0" xr:uid="{C4E34B05-AF0B-4075-B5D6-CDC3A8C9415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4" authorId="0" shapeId="0" xr:uid="{FFF450F6-392E-4168-8734-4BBDB4824D7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4" authorId="0" shapeId="0" xr:uid="{B1D71144-8D69-4207-9474-50B814AA641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4" authorId="0" shapeId="0" xr:uid="{150E97F1-1995-4063-AD5C-8E728ABC1DBE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72" authorId="0" shapeId="0" xr:uid="{D49510D8-1BA1-4053-9215-53CF60EEDC36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72" authorId="0" shapeId="0" xr:uid="{5566D4BA-90DE-48F3-95FB-21B4F901AA9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72" authorId="0" shapeId="0" xr:uid="{1949EB75-858D-420A-8C81-51D999BA760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72" authorId="0" shapeId="0" xr:uid="{B62E35C7-66AA-49EE-9C44-BEF12F6E6D0A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72" authorId="0" shapeId="0" xr:uid="{ADA87D1B-8059-4DA2-8490-D49F5D2A9228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72" authorId="0" shapeId="0" xr:uid="{75F88BD3-132D-43CF-99D1-C1BFE9EB7B67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72" authorId="0" shapeId="0" xr:uid="{8382C373-E4BC-4347-851F-A44F19BBD05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72" authorId="0" shapeId="0" xr:uid="{F2D5B02B-9B30-4CB0-9075-9C984213D505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72" authorId="0" shapeId="0" xr:uid="{B3074213-80DB-4D4C-BFB5-6139E97344A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37BE7DD7-774E-465B-B9CC-D1170D6C09F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CC91DBD6-C82B-4DEE-A910-185ECD03A39C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100A66A8-2299-4A93-8789-8DD057AE903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2763B975-C2DB-4B2E-9AD0-0D87C56D1BC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F2ABAA28-787C-4CB2-BF36-3765A7067DA9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95CC6B64-52F2-4302-84E1-73929769D7CF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1B2B1D45-EAF1-4C60-8B77-EB08DD42E711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D2517B16-5349-46C6-8D3A-9692E855FCEB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7DBE3EF2-1EC4-4BF5-B821-308EA6E42EE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 xr:uid="{9C9AED26-FED2-4FE0-9A24-B2253B7CB9EA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 xr:uid="{3DABA64F-B5EE-47CF-86E4-D83EA0BC3B93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 xr:uid="{FABE4C1C-15EC-4950-A549-BA4246C7660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 xr:uid="{BC688165-6483-49CC-BCAE-8A97A6C4650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 xr:uid="{ADBB647C-DA3A-4E2C-8869-5DFED39970D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 xr:uid="{E69916BB-A1F4-4823-B4D2-5D8EAC0B5276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 xr:uid="{D53828F4-385C-4283-898B-11C39690FB3F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 xr:uid="{B55B9C1E-8D1C-4874-AB68-A6695192D1D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 xr:uid="{962D3902-EF67-4E18-B626-DA22E5725C3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3" authorId="0" shapeId="0" xr:uid="{40BF8993-A64B-4177-BF2B-AC20B876DDD1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3" authorId="0" shapeId="0" xr:uid="{4C9BE467-D7ED-45AC-86CB-0FAC4A86441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3" authorId="0" shapeId="0" xr:uid="{11F1C0BE-F912-4660-8D84-DD495CC273C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3" authorId="0" shapeId="0" xr:uid="{15675288-870A-4B25-9A98-317C9BED6B28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3" authorId="0" shapeId="0" xr:uid="{204F1013-E524-4862-AC50-E3E6E3F4C31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3" authorId="0" shapeId="0" xr:uid="{9C611BF5-DE58-4123-925E-7FDF198B1E3E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3" authorId="0" shapeId="0" xr:uid="{DCB2DB26-3331-4B5F-B222-A2FC1BC20F0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3" authorId="0" shapeId="0" xr:uid="{F632E61F-B970-47AC-A612-6B3E67D4DE4C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3" authorId="0" shapeId="0" xr:uid="{42C60A40-9063-477C-A235-8A1F604DB95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69FB7DA1-2396-44B3-8D00-525B52B34C15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11D92672-3C21-4C98-8336-F2D233E9EB4F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935D8690-0874-48D0-A9FE-44BD28CBD559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F611C45D-C923-4EA4-9E67-D1230152681A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7FDA1266-6C5F-4BFA-8384-5863DD12790E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3EAD035D-CFAB-4DAB-AB4E-4EE76A8A4658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BF8AEF29-7E98-4D73-B7F4-521F0199D434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4D941976-586B-4A6B-9DC8-913E18607525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EEB66856-012C-4C2A-A29C-479A9560E19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6" authorId="0" shapeId="0" xr:uid="{650424F7-F9C5-4DD9-AF5D-6353FC86B409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6" authorId="0" shapeId="0" xr:uid="{99DBC7A2-E49B-4AF2-B134-D3BF26325C0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6" authorId="0" shapeId="0" xr:uid="{1A96CFA0-E454-4AC5-9F5B-CCD90C5EB1CB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6" authorId="0" shapeId="0" xr:uid="{498B35DA-BDEC-4C90-888A-68EC1A19D3E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6" authorId="0" shapeId="0" xr:uid="{F992979B-BEC1-4221-B1F9-9385C5F14E3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6" authorId="0" shapeId="0" xr:uid="{0531753B-E03D-44C6-B6C0-6F3A916A65E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6" authorId="0" shapeId="0" xr:uid="{795B6A7F-C4D2-4939-8F39-A10D3E686E3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6" authorId="0" shapeId="0" xr:uid="{3961EF1B-49DD-4C5C-AE1D-447B4AAED8B2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6" authorId="0" shapeId="0" xr:uid="{840C7981-A350-460A-A35F-85476014BBF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4" authorId="0" shapeId="0" xr:uid="{19985CA4-B2B4-435A-A08B-75C46DB00CFD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4" authorId="0" shapeId="0" xr:uid="{1CC49D07-59C9-4A39-81EC-0C602D4C1259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4" authorId="0" shapeId="0" xr:uid="{A9F72374-B412-4F67-8BEB-D994CE70DFE7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4" authorId="0" shapeId="0" xr:uid="{99A1E579-A175-42FF-AB63-D538BF4A000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4" authorId="0" shapeId="0" xr:uid="{EF31F9CC-1BC4-4BB3-91EF-D9F72275D6C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4" authorId="0" shapeId="0" xr:uid="{A5DC7830-FE9A-4FD7-9425-A41B0D542F9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4" authorId="0" shapeId="0" xr:uid="{1C055D63-F1DC-446C-8B08-7D7A607C117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4" authorId="0" shapeId="0" xr:uid="{40F54061-F49E-445D-AB38-5298ED7A0BCC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4" authorId="0" shapeId="0" xr:uid="{0073F0DD-9886-42B8-8B4C-3A2CE7048634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3" authorId="0" shapeId="0" xr:uid="{84E28C14-220D-4F1F-912E-281C98B318D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3" authorId="0" shapeId="0" xr:uid="{3A27F1E0-5B0C-4B2B-BDBF-890F1B4AFA2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3" authorId="0" shapeId="0" xr:uid="{822A94C9-E2E7-46D1-937E-7DDFEE97800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3" authorId="0" shapeId="0" xr:uid="{00D949D1-0BA3-4DF3-938C-1CA0F6AF5B4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3" authorId="0" shapeId="0" xr:uid="{DC23D556-94D8-4D5E-97C3-4DAC67E84AD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3" authorId="0" shapeId="0" xr:uid="{5DF43179-A870-444C-BAB2-91A4C432F016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3" authorId="0" shapeId="0" xr:uid="{11C5D946-AA26-441B-A424-08797199352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3" authorId="0" shapeId="0" xr:uid="{11554F22-AF8E-4F26-BB82-4B8F2862ECBB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3" authorId="0" shapeId="0" xr:uid="{3E6FDCB7-7AEA-4E64-95F3-8CDE0642A43E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91" authorId="0" shapeId="0" xr:uid="{630AA395-FD6D-4A85-AFCD-B8F0355A4AA1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1" authorId="0" shapeId="0" xr:uid="{19CBF11E-51DD-477A-AE06-A22F912BD26F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91" authorId="0" shapeId="0" xr:uid="{C36E7927-4A27-4B28-A82B-BC46A2ECBBD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91" authorId="0" shapeId="0" xr:uid="{C8EB8A3D-60E9-4354-BA04-2EB48630BC1C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91" authorId="0" shapeId="0" xr:uid="{9C875BC4-0D1B-496E-8D7D-D26590DB708C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91" authorId="0" shapeId="0" xr:uid="{B2CCA9C4-A102-4745-AE75-30F6178A409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91" authorId="0" shapeId="0" xr:uid="{E9FA3D53-90FF-43E0-8BDB-01299591F85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91" authorId="0" shapeId="0" xr:uid="{F0A31E07-F0D1-4A81-9E36-820DB4C5618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91" authorId="0" shapeId="0" xr:uid="{4AAB424A-1E97-4E76-8C6E-AE06561F28A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0" authorId="0" shapeId="0" xr:uid="{6A1011F1-7508-488B-BCE3-72798915A162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0" authorId="0" shapeId="0" xr:uid="{2665FFFB-6DBA-45AF-8BAD-926199C13BE2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0" authorId="0" shapeId="0" xr:uid="{408EF118-CDFA-4418-9C25-3AD1D50091A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0" authorId="0" shapeId="0" xr:uid="{1097C4ED-A7D5-4E64-A09D-FC90AF096EB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0" authorId="0" shapeId="0" xr:uid="{EF00DD54-C000-4572-B9B5-CB974483C8D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0" authorId="0" shapeId="0" xr:uid="{E183C2D5-8F9A-447E-84E0-559870364AE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0" authorId="0" shapeId="0" xr:uid="{1433B2A7-EB4B-4683-BC4B-C9C7686C1C9C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0" authorId="0" shapeId="0" xr:uid="{610F7DA6-FA5E-4F7A-B22A-C1FABFB1606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0" authorId="0" shapeId="0" xr:uid="{38319DED-1D78-4A0A-9AC5-68592E092E7C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120B7692-0DEA-4E63-8798-2132BAEC466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A58AF202-6BBB-4F20-BDA5-F2E030417EE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43CBCAE2-B02D-4701-A6DA-186BBC98809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DD3DC7E3-729C-4E4A-A48F-F17314638FE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21452869-19DA-481A-9828-38985A446C05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6A5D0CC3-765D-4DE0-8A51-0AE2C9A586F8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6347A43B-5898-4E55-9D0D-F845FA29F193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82447859-8855-4179-94F5-D8E142961BAE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C8DD47C9-06C0-4746-A69C-123E7BB967A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6" authorId="0" shapeId="0" xr:uid="{D841E07A-749D-4EA7-860D-2B503D6BBF3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6" authorId="0" shapeId="0" xr:uid="{E70BE2B4-0988-45F2-8D9C-840ED08FDFA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6" authorId="0" shapeId="0" xr:uid="{04FC087C-2D1A-4EC0-86D2-59649922ADA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6" authorId="0" shapeId="0" xr:uid="{C376AFCB-0717-4A74-A2D5-FEA3D096EC0F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6" authorId="0" shapeId="0" xr:uid="{2FB0606E-FF49-4BC4-A0D0-DAFF630931D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6" authorId="0" shapeId="0" xr:uid="{453F0CE9-F0CC-4B22-B40A-C659E3CFE3C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6" authorId="0" shapeId="0" xr:uid="{5C8526F8-DB27-4287-8D0A-CFDD7C3F75F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6" authorId="0" shapeId="0" xr:uid="{664C7785-7583-4A2C-AE3F-C295DFA32B2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6" authorId="0" shapeId="0" xr:uid="{030C9160-6CC4-4A00-A211-19E337490261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6" authorId="0" shapeId="0" xr:uid="{C0F790D9-F498-4BDB-A4BD-0CFECD78E15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6" authorId="0" shapeId="0" xr:uid="{91C44B4E-BFD9-42DC-BB4F-5A13031220E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6" authorId="0" shapeId="0" xr:uid="{64AF5E8A-9010-4A91-8AAC-CFAA4AFD0F1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6" authorId="0" shapeId="0" xr:uid="{20DF36B8-20AD-4513-B24E-0FB4B9D0F8E3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6" authorId="0" shapeId="0" xr:uid="{0E7E2709-C0F5-4217-BE19-602DBE9FB04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6" authorId="0" shapeId="0" xr:uid="{0FA9A337-5F68-4BF5-8BE3-849183BD0DF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6" authorId="0" shapeId="0" xr:uid="{9E6B8D8F-B916-44B5-8EEE-EBA108160E27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6" authorId="0" shapeId="0" xr:uid="{842AE41B-C044-4513-A93B-5EC18EB689F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6" authorId="0" shapeId="0" xr:uid="{22A79077-D946-438E-B333-FA740F92518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6" authorId="0" shapeId="0" xr:uid="{9F758F16-6F07-4EBA-9EFB-105B9BFBAB9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6" authorId="0" shapeId="0" xr:uid="{582497F6-1247-4BC2-B076-300BB0095F0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6" authorId="0" shapeId="0" xr:uid="{DD499FA6-1779-444D-B36C-424FC7DE792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6" authorId="0" shapeId="0" xr:uid="{0832267D-3AC7-453E-A089-BBDB845CBC23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6" authorId="0" shapeId="0" xr:uid="{76927CCD-13AB-41C5-9850-A19189DAAF89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6" authorId="0" shapeId="0" xr:uid="{1EB9CA51-7BB9-427D-8D93-FF448D8008C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6" authorId="0" shapeId="0" xr:uid="{E30BCAE6-6D4F-4356-9F94-48A3983758F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6" authorId="0" shapeId="0" xr:uid="{5A3374B2-3957-4353-B811-23EB4E2EF142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6" authorId="0" shapeId="0" xr:uid="{1C0D8167-8F3F-42C8-9C7D-26C1836B8BCD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<sst xmlns="http://schemas.openxmlformats.org/spreadsheetml/2006/main" count="2907" uniqueCount="508">
  <si>
    <t>Tovorni promet</t>
  </si>
  <si>
    <t>Potniški promet</t>
  </si>
  <si>
    <t>Infrastruktura</t>
  </si>
  <si>
    <t>Vodenje prometa</t>
  </si>
  <si>
    <t>Uprava</t>
  </si>
  <si>
    <t>Nepremičnine</t>
  </si>
  <si>
    <t>Skupaj</t>
  </si>
  <si>
    <t>Gradbeni objekti</t>
  </si>
  <si>
    <t>Oprema brez strojelomnega rizika</t>
  </si>
  <si>
    <t>Oprema s strojelomnim rizikom</t>
  </si>
  <si>
    <t>Motorizirana  tirna vozila</t>
  </si>
  <si>
    <t>Nemotorizirana tirna  vozila</t>
  </si>
  <si>
    <t>Računalniška in povezana oprema</t>
  </si>
  <si>
    <t>Investicije v teku</t>
  </si>
  <si>
    <t>Zaloge materiala</t>
  </si>
  <si>
    <t>Skupaj zavarovalna osnova</t>
  </si>
  <si>
    <t>Osnovna sredstva</t>
  </si>
  <si>
    <t>Sestavila:  Bokal</t>
  </si>
  <si>
    <t>NABAVNA VREDNOST OSNOVNIH SREDSTEV, INVESTICIJ IN ZALOG MATERIALA NA DAN 31.12.2024</t>
  </si>
  <si>
    <t>GRADBENI OBJEKTI PO STANJU NA DAN 31.12.2024</t>
  </si>
  <si>
    <t>MOTORIZIRANA TIRNA VOZILA PO STANJU NA DAN 31.12.2024</t>
  </si>
  <si>
    <t>NEMOTORIZIRANA TIRNA VOZILA PO STANJU NA DAN 31.12.2024</t>
  </si>
  <si>
    <t>OPREMA BREZ STROJELOMNEGA RIZIKA PO STANJU NA DAN 31.12.2024</t>
  </si>
  <si>
    <t>OPREMA S STROJELOMNIM RIZIKOM PO STANJU NA DAN 31.12.2024</t>
  </si>
  <si>
    <t>RAČUNALNIŠKA IN POVEZANA OPREMA PO STANJU NA DAN 31.12.2024</t>
  </si>
  <si>
    <t>SEZNAM INVESTICIJ V TEKU PO STANJU NA DAN 31.12.2024</t>
  </si>
  <si>
    <t>Šifra podjetja</t>
  </si>
  <si>
    <t>Profitni center</t>
  </si>
  <si>
    <t>Konto bilance nabavni in proizvod.stroš.</t>
  </si>
  <si>
    <t>Razred OS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</si>
  <si>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</si>
  <si>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</si>
  <si>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</si>
  <si>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</si>
  <si>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</si>
  <si>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0059</t>
  </si>
  <si>
    <t>5910</t>
  </si>
  <si>
    <t>101000</t>
  </si>
  <si>
    <t>Z1010000</t>
  </si>
  <si>
    <t>Naložbene nepremič.</t>
  </si>
  <si>
    <t>EUR</t>
  </si>
  <si>
    <t/>
  </si>
  <si>
    <t>210000</t>
  </si>
  <si>
    <t>P2102500</t>
  </si>
  <si>
    <t>Montažni obj.-dr.mat</t>
  </si>
  <si>
    <t>Z2100100</t>
  </si>
  <si>
    <t>Žel.postaje-beton</t>
  </si>
  <si>
    <t>Z2100200</t>
  </si>
  <si>
    <t>Žel.postaje-kovina</t>
  </si>
  <si>
    <t>Z2100300</t>
  </si>
  <si>
    <t>Žel.postaje-les, ...</t>
  </si>
  <si>
    <t>Z2102200</t>
  </si>
  <si>
    <t>Montažni- kov.+beton</t>
  </si>
  <si>
    <t>Z2102300</t>
  </si>
  <si>
    <t>Montažni obj.-kovina</t>
  </si>
  <si>
    <t>Z2102400</t>
  </si>
  <si>
    <t>Montažni obj.-les</t>
  </si>
  <si>
    <t>Z2102500</t>
  </si>
  <si>
    <t>211000</t>
  </si>
  <si>
    <t>Z2114100</t>
  </si>
  <si>
    <t>Admin.obj.-železobet</t>
  </si>
  <si>
    <t>213000</t>
  </si>
  <si>
    <t>Z2131200</t>
  </si>
  <si>
    <t>Zunanja razsvetljava</t>
  </si>
  <si>
    <t>Z2138100</t>
  </si>
  <si>
    <t>Toplov.,parov.-beton</t>
  </si>
  <si>
    <t>Z2138200</t>
  </si>
  <si>
    <t>Toplov.,parov.-ost.m</t>
  </si>
  <si>
    <t>214000</t>
  </si>
  <si>
    <t>Z2142120</t>
  </si>
  <si>
    <t>Cisterne,rez.-kovina</t>
  </si>
  <si>
    <t>Z2142230</t>
  </si>
  <si>
    <t>Vodov.,omrežje-jeklo</t>
  </si>
  <si>
    <t>215000</t>
  </si>
  <si>
    <t>Z2150420</t>
  </si>
  <si>
    <t>Ceste - asfaltne</t>
  </si>
  <si>
    <t>Z2152000</t>
  </si>
  <si>
    <t>Spodnji ustroj</t>
  </si>
  <si>
    <t>Z2152102</t>
  </si>
  <si>
    <t>Tir,ost.proge II.red</t>
  </si>
  <si>
    <t>Z2152103</t>
  </si>
  <si>
    <t>Tir., ranžir.postaje</t>
  </si>
  <si>
    <t>Z2152104</t>
  </si>
  <si>
    <t>Tir. na postaj.tirih</t>
  </si>
  <si>
    <t>Z2152112</t>
  </si>
  <si>
    <t>Kretni.-proge II.red</t>
  </si>
  <si>
    <t>Z2152113</t>
  </si>
  <si>
    <t>Kretnice-ranžirn.pos</t>
  </si>
  <si>
    <t>Z2152114</t>
  </si>
  <si>
    <t>Kretnice-postaj.tiri</t>
  </si>
  <si>
    <t>Z2152220</t>
  </si>
  <si>
    <t>Tirni zaključek</t>
  </si>
  <si>
    <t>Z2152400</t>
  </si>
  <si>
    <t>Tovorne klančine</t>
  </si>
  <si>
    <t>Z2154000</t>
  </si>
  <si>
    <t>Dr.objekti žel.prom.</t>
  </si>
  <si>
    <t>217000</t>
  </si>
  <si>
    <t>Z2173100</t>
  </si>
  <si>
    <t>Dr.gradb.obj. -beton</t>
  </si>
  <si>
    <t>Z2173400</t>
  </si>
  <si>
    <t>Dr.gradb.obj.-kovina</t>
  </si>
  <si>
    <t>Z2173500</t>
  </si>
  <si>
    <t>Dr.gradbeni obj.-les</t>
  </si>
  <si>
    <t>260000</t>
  </si>
  <si>
    <t>Z2600000</t>
  </si>
  <si>
    <t>Vl.vOS-tuja last-nep</t>
  </si>
  <si>
    <t>0058</t>
  </si>
  <si>
    <t>5810</t>
  </si>
  <si>
    <t>Z2132000</t>
  </si>
  <si>
    <t>Vis-nap.kabel..-drug</t>
  </si>
  <si>
    <t>Z2142200</t>
  </si>
  <si>
    <t>Vodov.,omrežje-beton</t>
  </si>
  <si>
    <t>0069</t>
  </si>
  <si>
    <t>6920</t>
  </si>
  <si>
    <t>Z2103300</t>
  </si>
  <si>
    <t>Barake in dr.-drugi</t>
  </si>
  <si>
    <t>P2154000</t>
  </si>
  <si>
    <t>3920</t>
  </si>
  <si>
    <t>Z2114000</t>
  </si>
  <si>
    <t>Administr.obj.-beton</t>
  </si>
  <si>
    <t>Z2153000</t>
  </si>
  <si>
    <t>Progovni kabli (PK)</t>
  </si>
  <si>
    <t>0039</t>
  </si>
  <si>
    <t>3910</t>
  </si>
  <si>
    <t>B1010000</t>
  </si>
  <si>
    <t>Z2110500</t>
  </si>
  <si>
    <t>Obj.gostinstvo-les</t>
  </si>
  <si>
    <t>Z2111400</t>
  </si>
  <si>
    <t>Obj.za delo šol-opek</t>
  </si>
  <si>
    <t>Z2114300</t>
  </si>
  <si>
    <t>Administr.obj.-opeka</t>
  </si>
  <si>
    <t>Z2115100</t>
  </si>
  <si>
    <t>Obj. za blago-beton</t>
  </si>
  <si>
    <t>Z2115400</t>
  </si>
  <si>
    <t>Obj. za blago-les</t>
  </si>
  <si>
    <t>Z2133000</t>
  </si>
  <si>
    <t>Transf.post.pod 10KW</t>
  </si>
  <si>
    <t>Z2140200</t>
  </si>
  <si>
    <t>Obrežja in valolomi</t>
  </si>
  <si>
    <t>Z2142110</t>
  </si>
  <si>
    <t>Cisterne,rez. -beton</t>
  </si>
  <si>
    <t>Z2142300</t>
  </si>
  <si>
    <t>Kanalizacija - beton</t>
  </si>
  <si>
    <t>Z2142410</t>
  </si>
  <si>
    <t>Prečišč.odplak-beton</t>
  </si>
  <si>
    <t>P2152104</t>
  </si>
  <si>
    <t>Z2150410</t>
  </si>
  <si>
    <t>Ceste - betonske</t>
  </si>
  <si>
    <t>Z2152110</t>
  </si>
  <si>
    <t>Kretnice-magist.prog</t>
  </si>
  <si>
    <t>Z2152300</t>
  </si>
  <si>
    <t>Lokom.čistilni jaški</t>
  </si>
  <si>
    <t>Z2171100</t>
  </si>
  <si>
    <t>Delovni tir</t>
  </si>
  <si>
    <t>Z2173200</t>
  </si>
  <si>
    <t>Dr.gradb.o-beton+kov</t>
  </si>
  <si>
    <t>Z2173300</t>
  </si>
  <si>
    <t>Dr.gradb.obj.-opeka</t>
  </si>
  <si>
    <t>404000</t>
  </si>
  <si>
    <t>Z4040330</t>
  </si>
  <si>
    <t>Lokomot.elektr. -362</t>
  </si>
  <si>
    <t>Z4040340</t>
  </si>
  <si>
    <t>Lokomot.elektr.- 363</t>
  </si>
  <si>
    <t>Z4040410</t>
  </si>
  <si>
    <t>Lokomot.dizel el-642</t>
  </si>
  <si>
    <t>Z4040420</t>
  </si>
  <si>
    <t>Lokomot.dizel el-643</t>
  </si>
  <si>
    <t>Z4040430</t>
  </si>
  <si>
    <t>Lokomot.dizel el-644</t>
  </si>
  <si>
    <t>Z4040440</t>
  </si>
  <si>
    <t>Lokomot.dizel el-661</t>
  </si>
  <si>
    <t>Z4040450</t>
  </si>
  <si>
    <t>Lokomot.dizel el-664</t>
  </si>
  <si>
    <t>Z4040510</t>
  </si>
  <si>
    <t>Lokomot.dizel - 646</t>
  </si>
  <si>
    <t>Z4040520</t>
  </si>
  <si>
    <t>Lokomot.dizel - 732</t>
  </si>
  <si>
    <t>Z4040610</t>
  </si>
  <si>
    <t>Lok.el.-trisist.541</t>
  </si>
  <si>
    <t>Z4040310</t>
  </si>
  <si>
    <t>Lokomot.elektr.- 342</t>
  </si>
  <si>
    <t>Z4041020</t>
  </si>
  <si>
    <t>Vlaki el.-311-1,4čle</t>
  </si>
  <si>
    <t>Z4041030</t>
  </si>
  <si>
    <t>Vlak el-mot. nagibni</t>
  </si>
  <si>
    <t>Z4041040</t>
  </si>
  <si>
    <t>Vlak el-mot. 2člen.</t>
  </si>
  <si>
    <t>Z4041050</t>
  </si>
  <si>
    <t>Vlak el-mot. 3člen.</t>
  </si>
  <si>
    <t>Z4041060</t>
  </si>
  <si>
    <t>EMG 510</t>
  </si>
  <si>
    <t>Z4041070</t>
  </si>
  <si>
    <t>Vlak el.313 dvopodni</t>
  </si>
  <si>
    <t>Z4041110</t>
  </si>
  <si>
    <t>Vlak dizel mot. -711</t>
  </si>
  <si>
    <t>Z4041130</t>
  </si>
  <si>
    <t>Vlak dizel mot.-7151</t>
  </si>
  <si>
    <t>Z4041140</t>
  </si>
  <si>
    <t>Dizel mot.ga-610/615</t>
  </si>
  <si>
    <t>Z4042210</t>
  </si>
  <si>
    <t>Dizel mot.-813+prik.</t>
  </si>
  <si>
    <t>Z4047100</t>
  </si>
  <si>
    <t>Motorne drezine</t>
  </si>
  <si>
    <t>Z4045220</t>
  </si>
  <si>
    <t>Sl.prtljaž.-UTS-tov.</t>
  </si>
  <si>
    <t>Z4046004</t>
  </si>
  <si>
    <t>Tovor.navadni-4os-GA</t>
  </si>
  <si>
    <t>Z4046012</t>
  </si>
  <si>
    <t>Tovor.special -2os-H</t>
  </si>
  <si>
    <t>Z4046014</t>
  </si>
  <si>
    <t>Tov.sp-4os-HA,HI,HRR</t>
  </si>
  <si>
    <t>Z4046024</t>
  </si>
  <si>
    <t>Tov.spec.pomi-4os-TA</t>
  </si>
  <si>
    <t>Z4046102</t>
  </si>
  <si>
    <t>Tov.odkr.viseč-2os-E</t>
  </si>
  <si>
    <t>Z4046104</t>
  </si>
  <si>
    <t>Tov.odkr.vis.-4os-EA</t>
  </si>
  <si>
    <t>Z4046114</t>
  </si>
  <si>
    <t>Tov.spec.vis.-4os-FA</t>
  </si>
  <si>
    <t>Z4046202</t>
  </si>
  <si>
    <t>Tov.plit.plato-2os-K</t>
  </si>
  <si>
    <t>Z4046204</t>
  </si>
  <si>
    <t>Tov.nava.plato-4os-R</t>
  </si>
  <si>
    <t>Z4046224</t>
  </si>
  <si>
    <t>Tov.spec.plato-4os-S</t>
  </si>
  <si>
    <t>Z4046225</t>
  </si>
  <si>
    <t>Tov.spec.plošč-8os-S</t>
  </si>
  <si>
    <t>Z4046304</t>
  </si>
  <si>
    <t>Tov.cisterne -4os-ZA</t>
  </si>
  <si>
    <t>Z4046414</t>
  </si>
  <si>
    <t>Tov.razklad.-4os-UAC</t>
  </si>
  <si>
    <t>Z4046700</t>
  </si>
  <si>
    <t>Snežna odmet., plugi</t>
  </si>
  <si>
    <t>Z4043230</t>
  </si>
  <si>
    <t>Potn.voz. - 2osni -B</t>
  </si>
  <si>
    <t>Z4043410</t>
  </si>
  <si>
    <t>Potn.voz. -4osni -AA</t>
  </si>
  <si>
    <t>Z4043420</t>
  </si>
  <si>
    <t>Potn.voz.-4osni -ABA</t>
  </si>
  <si>
    <t>Z4043430</t>
  </si>
  <si>
    <t>Potn.voz. -4osni -BA</t>
  </si>
  <si>
    <t>Z4044410</t>
  </si>
  <si>
    <t>Potn.jedilniki - WRA</t>
  </si>
  <si>
    <t>Z4045410</t>
  </si>
  <si>
    <t>Sl.prtljaž.-DAP-potn</t>
  </si>
  <si>
    <t>P4046500</t>
  </si>
  <si>
    <t>Vozovna dvigala</t>
  </si>
  <si>
    <t>P4047000</t>
  </si>
  <si>
    <t>Progov.kolesa,vozičk</t>
  </si>
  <si>
    <t>Z4046002</t>
  </si>
  <si>
    <t>Tovor.navadni -2os-G</t>
  </si>
  <si>
    <t>Z4046412</t>
  </si>
  <si>
    <t>Tov.razklad. -2os-UC</t>
  </si>
  <si>
    <t>Z4046500</t>
  </si>
  <si>
    <t>Z4046800</t>
  </si>
  <si>
    <t>Tovor.specialni drug</t>
  </si>
  <si>
    <t>Z4047000</t>
  </si>
  <si>
    <t>Z4046900</t>
  </si>
  <si>
    <t>Kontejner za prevoz</t>
  </si>
  <si>
    <t>400000</t>
  </si>
  <si>
    <t>Z4001840</t>
  </si>
  <si>
    <t>Zamenljive posode</t>
  </si>
  <si>
    <t>Z4007400</t>
  </si>
  <si>
    <t>Drugo-gostinst.,tur.</t>
  </si>
  <si>
    <t>402000</t>
  </si>
  <si>
    <t>Z4029000</t>
  </si>
  <si>
    <t>Dr.pisarniška oprema</t>
  </si>
  <si>
    <t>406000</t>
  </si>
  <si>
    <t>Z4063000</t>
  </si>
  <si>
    <t>Preproge,slike,drugo</t>
  </si>
  <si>
    <t>408000</t>
  </si>
  <si>
    <t>B4080100</t>
  </si>
  <si>
    <t>Pisarniško poh.-les</t>
  </si>
  <si>
    <t>B4080200</t>
  </si>
  <si>
    <t>Pisarniš.poh.-kovina</t>
  </si>
  <si>
    <t>P4080100</t>
  </si>
  <si>
    <t>Z4080100</t>
  </si>
  <si>
    <t>Z4080200</t>
  </si>
  <si>
    <t>Z4080300</t>
  </si>
  <si>
    <t>Pisarniš.poh. -drugo</t>
  </si>
  <si>
    <t>Z4083120</t>
  </si>
  <si>
    <t>Sobno pohištvo-drugo</t>
  </si>
  <si>
    <t>Z4083210</t>
  </si>
  <si>
    <t>Pohištvo - kovina</t>
  </si>
  <si>
    <t>410000</t>
  </si>
  <si>
    <t>P4100000</t>
  </si>
  <si>
    <t>Okraš.,urejanje pros</t>
  </si>
  <si>
    <t>Z4100000</t>
  </si>
  <si>
    <t>414000</t>
  </si>
  <si>
    <t>Z4140000</t>
  </si>
  <si>
    <t>Ost. drobni inventar</t>
  </si>
  <si>
    <t>5940</t>
  </si>
  <si>
    <t>B4063000</t>
  </si>
  <si>
    <t>6910</t>
  </si>
  <si>
    <t>Z4082200</t>
  </si>
  <si>
    <t>Pohišt.-kuhinje,pral</t>
  </si>
  <si>
    <t>Z4083220</t>
  </si>
  <si>
    <t>Pohištvo-les (9 let)</t>
  </si>
  <si>
    <t>Z4083310</t>
  </si>
  <si>
    <t>Pohištvo-les(10let)</t>
  </si>
  <si>
    <t>Z4002120</t>
  </si>
  <si>
    <t>Dr.oprema (10 let)</t>
  </si>
  <si>
    <t>Z4002230</t>
  </si>
  <si>
    <t>Dr.oprema (9 let)</t>
  </si>
  <si>
    <t>Z4005030</t>
  </si>
  <si>
    <t>Šolska učila - druga</t>
  </si>
  <si>
    <t>Z4007220</t>
  </si>
  <si>
    <t>Kovin.omare za drag.</t>
  </si>
  <si>
    <t>B4080300</t>
  </si>
  <si>
    <t>P4080300</t>
  </si>
  <si>
    <t>Z4081200</t>
  </si>
  <si>
    <t>Pohištv.učiln.-kovin</t>
  </si>
  <si>
    <t>Z4083110</t>
  </si>
  <si>
    <t>Sobno pohištvo - les</t>
  </si>
  <si>
    <t>Z4083230</t>
  </si>
  <si>
    <t>Pohištvo-plastika,dr</t>
  </si>
  <si>
    <t>B4140000</t>
  </si>
  <si>
    <t>P4140000</t>
  </si>
  <si>
    <t>Z4005110</t>
  </si>
  <si>
    <t>Športni rekv.-kovina</t>
  </si>
  <si>
    <t>Z4005140</t>
  </si>
  <si>
    <t>Druga športna oprema</t>
  </si>
  <si>
    <t>P4083110</t>
  </si>
  <si>
    <t>Z4083320</t>
  </si>
  <si>
    <t>Pohištvo - emajl</t>
  </si>
  <si>
    <t>Z4083330</t>
  </si>
  <si>
    <t>Pohištvo - plastika</t>
  </si>
  <si>
    <t>P4080200</t>
  </si>
  <si>
    <t>P4083120</t>
  </si>
  <si>
    <t>B4001810</t>
  </si>
  <si>
    <t>Vzdrževanje lokomot.</t>
  </si>
  <si>
    <t>Z4001700</t>
  </si>
  <si>
    <t>Zavarov.cestnih preh</t>
  </si>
  <si>
    <t>Z4001800</t>
  </si>
  <si>
    <t>Voz.,mostne tehtnice</t>
  </si>
  <si>
    <t>Z4001810</t>
  </si>
  <si>
    <t>Z4001850</t>
  </si>
  <si>
    <t>Druga oprema</t>
  </si>
  <si>
    <t>Z4004260</t>
  </si>
  <si>
    <t>Stabilni kompresorji</t>
  </si>
  <si>
    <t>Z4007010</t>
  </si>
  <si>
    <t>Štedilnik, hladilnik</t>
  </si>
  <si>
    <t>Z4007250</t>
  </si>
  <si>
    <t>Sesalci,lošč.,grill</t>
  </si>
  <si>
    <t>Z4026000</t>
  </si>
  <si>
    <t>Opr.-ravn.z denarjem</t>
  </si>
  <si>
    <t>Z4027000</t>
  </si>
  <si>
    <t>Magnetof.,RTV aparat</t>
  </si>
  <si>
    <t>Z4049030</t>
  </si>
  <si>
    <t>Napr.za prenos podat</t>
  </si>
  <si>
    <t>Z4049070</t>
  </si>
  <si>
    <t>Opr.za pnevmat.pošto</t>
  </si>
  <si>
    <t>Z4049110</t>
  </si>
  <si>
    <t>Radijske naprave(RD)</t>
  </si>
  <si>
    <t>Z4049130</t>
  </si>
  <si>
    <t>Dr.-radijski promet</t>
  </si>
  <si>
    <t>Z4049140</t>
  </si>
  <si>
    <t>Mobitel, GSM</t>
  </si>
  <si>
    <t>405000</t>
  </si>
  <si>
    <t>Z4051000</t>
  </si>
  <si>
    <t>Za serv.,vzdrž.prom.</t>
  </si>
  <si>
    <t>Z4061000</t>
  </si>
  <si>
    <t>Za čiščenje prostor.</t>
  </si>
  <si>
    <t>Z4062000</t>
  </si>
  <si>
    <t>Peči,dr.za ogrevanje</t>
  </si>
  <si>
    <t>Z4064000</t>
  </si>
  <si>
    <t>Parni kotli, kurilne</t>
  </si>
  <si>
    <t>Z4065000</t>
  </si>
  <si>
    <t>Prenos toplot.energ.</t>
  </si>
  <si>
    <t>407000</t>
  </si>
  <si>
    <t>Z4070100</t>
  </si>
  <si>
    <t>Merilne nap.elektron</t>
  </si>
  <si>
    <t>Z4070200</t>
  </si>
  <si>
    <t>Meril.nap.električne</t>
  </si>
  <si>
    <t>Z4071200</t>
  </si>
  <si>
    <t>Spec.orodje-električ</t>
  </si>
  <si>
    <t>411000</t>
  </si>
  <si>
    <t>Z4110000</t>
  </si>
  <si>
    <t>Orodja-na gorivo,el.</t>
  </si>
  <si>
    <t>412000</t>
  </si>
  <si>
    <t>P4120000</t>
  </si>
  <si>
    <t>Spec.orodja,merilne</t>
  </si>
  <si>
    <t>Z4120000</t>
  </si>
  <si>
    <t>B4049020</t>
  </si>
  <si>
    <t>ŽAT centr.,telefoni</t>
  </si>
  <si>
    <t>Z4049010</t>
  </si>
  <si>
    <t>Postajne TK naprave</t>
  </si>
  <si>
    <t>Z4049020</t>
  </si>
  <si>
    <t>P4070100</t>
  </si>
  <si>
    <t>5811</t>
  </si>
  <si>
    <t>P4007010</t>
  </si>
  <si>
    <t>Z4070300</t>
  </si>
  <si>
    <t>Merilne naprav.druge</t>
  </si>
  <si>
    <t>B4000000</t>
  </si>
  <si>
    <t>Stroji-zg.,sp.ustroj</t>
  </si>
  <si>
    <t>P4000000</t>
  </si>
  <si>
    <t>P4001810</t>
  </si>
  <si>
    <t>Z4000000</t>
  </si>
  <si>
    <t>Z4001200</t>
  </si>
  <si>
    <t>Post.relej. SV napr.</t>
  </si>
  <si>
    <t>Z4001940</t>
  </si>
  <si>
    <t>El.del transf.postaj</t>
  </si>
  <si>
    <t>Z4002030</t>
  </si>
  <si>
    <t>Dr.oprema livarn, ko</t>
  </si>
  <si>
    <t>Z4002100</t>
  </si>
  <si>
    <t>Stružnice, skobel</t>
  </si>
  <si>
    <t>Z4002110</t>
  </si>
  <si>
    <t>Vrtalniki, škarje</t>
  </si>
  <si>
    <t>Z4002310</t>
  </si>
  <si>
    <t>Popr.dr.tirnih vozil</t>
  </si>
  <si>
    <t>Z4004030</t>
  </si>
  <si>
    <t>Opr.-delo na gradbiš</t>
  </si>
  <si>
    <t>Z4004150</t>
  </si>
  <si>
    <t>Opr.-pripr.gradb.mat</t>
  </si>
  <si>
    <t>Z4004200</t>
  </si>
  <si>
    <t>Mešalniki za malto</t>
  </si>
  <si>
    <t>Z4004230</t>
  </si>
  <si>
    <t>Betonski vibratorji</t>
  </si>
  <si>
    <t>Z4004240</t>
  </si>
  <si>
    <t>Vodne črpalke</t>
  </si>
  <si>
    <t>Z4004250</t>
  </si>
  <si>
    <t>Premični kompresorji</t>
  </si>
  <si>
    <t>Z4004320</t>
  </si>
  <si>
    <t>Agregat do 40 KW</t>
  </si>
  <si>
    <t>Z4004330</t>
  </si>
  <si>
    <t>Agregat do 100 KW</t>
  </si>
  <si>
    <t>Z4005010</t>
  </si>
  <si>
    <t>Učila - elektronska</t>
  </si>
  <si>
    <t>Z4005020</t>
  </si>
  <si>
    <t>Učila - mehanična</t>
  </si>
  <si>
    <t>Z4021000</t>
  </si>
  <si>
    <t>Mehan. pisalni stroj</t>
  </si>
  <si>
    <t>Z4023000</t>
  </si>
  <si>
    <t>Drugi računski stroj</t>
  </si>
  <si>
    <t>Z4049050</t>
  </si>
  <si>
    <t>Visokofrekv. naprave</t>
  </si>
  <si>
    <t>Z4049120</t>
  </si>
  <si>
    <t>TK napr.-postajna o.</t>
  </si>
  <si>
    <t>Z4050000</t>
  </si>
  <si>
    <t>Za serv.vzdrž.v ind.</t>
  </si>
  <si>
    <t>Z4052000</t>
  </si>
  <si>
    <t>Dr.za serv.,vzdrž.op</t>
  </si>
  <si>
    <t>Z4071100</t>
  </si>
  <si>
    <t>Spec.orodje-elektron</t>
  </si>
  <si>
    <t>Z4071300</t>
  </si>
  <si>
    <t>Spec.orodje-mehaničn</t>
  </si>
  <si>
    <t>Z4071400</t>
  </si>
  <si>
    <t>Special.orodje-drugo</t>
  </si>
  <si>
    <t>413000</t>
  </si>
  <si>
    <t>Z4130000</t>
  </si>
  <si>
    <t>Mehan.orodje-garnit.</t>
  </si>
  <si>
    <t>6921</t>
  </si>
  <si>
    <t>Z4007240</t>
  </si>
  <si>
    <t>Pomivalci,avdio napr</t>
  </si>
  <si>
    <t>Z4008000</t>
  </si>
  <si>
    <t>Hidro-opr.-kanalizac</t>
  </si>
  <si>
    <t>P4062000</t>
  </si>
  <si>
    <t>P4007240</t>
  </si>
  <si>
    <t>P4061000</t>
  </si>
  <si>
    <t>20000</t>
  </si>
  <si>
    <t>Z0202000</t>
  </si>
  <si>
    <t>Str. razvijanja</t>
  </si>
  <si>
    <t>32000</t>
  </si>
  <si>
    <t>Z0320000</t>
  </si>
  <si>
    <t>Rač.programi,aplikac</t>
  </si>
  <si>
    <t>Z4022000</t>
  </si>
  <si>
    <t>Elektr.računsk.stroj</t>
  </si>
  <si>
    <t>Z4024000</t>
  </si>
  <si>
    <t>Računal.,multif.nap.</t>
  </si>
  <si>
    <t>Z4025000</t>
  </si>
  <si>
    <t>Opr.-snemanje,razmn.</t>
  </si>
  <si>
    <t>Z4049290</t>
  </si>
  <si>
    <t>Napr.-neprek.napajan</t>
  </si>
  <si>
    <t>Z4060000</t>
  </si>
  <si>
    <t>Klima napr.,ventilac</t>
  </si>
  <si>
    <t>31000</t>
  </si>
  <si>
    <t>Z0310000</t>
  </si>
  <si>
    <t>Patent,licence,bl.zn</t>
  </si>
  <si>
    <t>B4024000</t>
  </si>
  <si>
    <t>Elektronski računal.</t>
  </si>
  <si>
    <t>Z4028000</t>
  </si>
  <si>
    <t>Opr.-izdel.,razmn.pr</t>
  </si>
  <si>
    <t>B4060000</t>
  </si>
  <si>
    <t>P4060000</t>
  </si>
  <si>
    <t>P4028000</t>
  </si>
  <si>
    <t>271200</t>
  </si>
  <si>
    <t>Z2712000</t>
  </si>
  <si>
    <t>Gradb.obj.  v izdel.</t>
  </si>
  <si>
    <t>472000</t>
  </si>
  <si>
    <t>Z4720000</t>
  </si>
  <si>
    <t>Oprema v izdelavi</t>
  </si>
  <si>
    <t>Z4721000</t>
  </si>
  <si>
    <t>473000</t>
  </si>
  <si>
    <t>Z4730000</t>
  </si>
  <si>
    <t>Nova oprema</t>
  </si>
  <si>
    <t>71000</t>
  </si>
  <si>
    <t>Z0710000</t>
  </si>
  <si>
    <t>Rač. prog. v pridob.</t>
  </si>
  <si>
    <t>Z4731000</t>
  </si>
  <si>
    <t>Ljubljana, 27.02.2025</t>
  </si>
  <si>
    <t>ZALOGE MATERIALA NA DAN 31.12.2024</t>
  </si>
  <si>
    <t>SKUPAJ</t>
  </si>
  <si>
    <t>TOVORNI PROMET</t>
  </si>
  <si>
    <t>POTNIŠKI PROMET</t>
  </si>
  <si>
    <t>INFRASTRUKTURA</t>
  </si>
  <si>
    <t>VODENJE PROMETA</t>
  </si>
  <si>
    <t>UPRAVA</t>
  </si>
  <si>
    <t>NEPREMIČNINE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</si>
</sst>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indexed="23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0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3" borderId="3" xfId="0" applyFont="1" applyFill="1" applyBorder="1"/>
    <xf numFmtId="0" fontId="5" fillId="3" borderId="4" xfId="0" applyFont="1" applyFill="1" applyBorder="1"/>
    <xf numFmtId="49" fontId="6" fillId="4" borderId="3" xfId="0" applyNumberFormat="1" applyFont="1" applyFill="1" applyBorder="1"/>
    <xf numFmtId="49" fontId="6" fillId="5" borderId="5" xfId="0" applyNumberFormat="1" applyFont="1" applyFill="1" applyBorder="1"/>
    <xf numFmtId="49" fontId="6" fillId="6" borderId="5" xfId="0" applyNumberFormat="1" applyFont="1" applyFill="1" applyBorder="1"/>
    <xf numFmtId="49" fontId="5" fillId="7" borderId="5" xfId="0" applyNumberFormat="1" applyFont="1" applyFill="1" applyBorder="1" applyAlignment="1">
      <alignment horizontal="left"/>
    </xf>
    <xf numFmtId="49" fontId="5" fillId="7" borderId="6" xfId="0" applyNumberFormat="1" applyFont="1" applyFill="1" applyBorder="1"/>
    <xf numFmtId="4" fontId="5" fillId="7" borderId="7" xfId="0" applyNumberFormat="1" applyFont="1" applyFill="1" applyBorder="1"/>
    <xf numFmtId="49" fontId="5" fillId="7" borderId="7" xfId="0" applyNumberFormat="1" applyFont="1" applyFill="1" applyBorder="1"/>
    <xf numFmtId="49" fontId="5" fillId="4" borderId="7" xfId="0" applyNumberFormat="1" applyFont="1" applyFill="1" applyBorder="1"/>
    <xf numFmtId="49" fontId="5" fillId="5" borderId="6" xfId="0" applyNumberFormat="1" applyFont="1" applyFill="1" applyBorder="1"/>
    <xf numFmtId="49" fontId="5" fillId="6" borderId="8" xfId="0" applyNumberFormat="1" applyFont="1" applyFill="1" applyBorder="1"/>
    <xf numFmtId="49" fontId="5" fillId="6" borderId="2" xfId="0" applyNumberFormat="1" applyFont="1" applyFill="1" applyBorder="1" applyAlignment="1">
      <alignment horizontal="left"/>
    </xf>
    <xf numFmtId="49" fontId="5" fillId="6" borderId="2" xfId="0" applyNumberFormat="1" applyFont="1" applyFill="1" applyBorder="1"/>
    <xf numFmtId="4" fontId="5" fillId="6" borderId="2" xfId="0" applyNumberFormat="1" applyFont="1" applyFill="1" applyBorder="1"/>
    <xf numFmtId="49" fontId="5" fillId="6" borderId="9" xfId="0" applyNumberFormat="1" applyFont="1" applyFill="1" applyBorder="1"/>
    <xf numFmtId="49" fontId="6" fillId="6" borderId="6" xfId="0" applyNumberFormat="1" applyFont="1" applyFill="1" applyBorder="1"/>
    <xf numFmtId="49" fontId="5" fillId="7" borderId="6" xfId="0" applyNumberFormat="1" applyFont="1" applyFill="1" applyBorder="1" applyAlignment="1">
      <alignment horizontal="left"/>
    </xf>
    <xf numFmtId="49" fontId="5" fillId="7" borderId="10" xfId="0" applyNumberFormat="1" applyFont="1" applyFill="1" applyBorder="1"/>
    <xf numFmtId="0" fontId="5" fillId="7" borderId="11" xfId="0" applyFont="1" applyFill="1" applyBorder="1"/>
    <xf numFmtId="49" fontId="5" fillId="7" borderId="11" xfId="0" applyNumberFormat="1" applyFont="1" applyFill="1" applyBorder="1"/>
    <xf numFmtId="49" fontId="5" fillId="6" borderId="6" xfId="0" applyNumberFormat="1" applyFont="1" applyFill="1" applyBorder="1"/>
    <xf numFmtId="49" fontId="5" fillId="7" borderId="9" xfId="0" applyNumberFormat="1" applyFont="1" applyFill="1" applyBorder="1"/>
    <xf numFmtId="4" fontId="5" fillId="7" borderId="4" xfId="0" applyNumberFormat="1" applyFont="1" applyFill="1" applyBorder="1"/>
    <xf numFmtId="49" fontId="5" fillId="7" borderId="4" xfId="0" applyNumberFormat="1" applyFont="1" applyFill="1" applyBorder="1"/>
    <xf numFmtId="49" fontId="5" fillId="7" borderId="5" xfId="0" applyNumberFormat="1" applyFont="1" applyFill="1" applyBorder="1"/>
    <xf numFmtId="4" fontId="5" fillId="7" borderId="3" xfId="0" applyNumberFormat="1" applyFont="1" applyFill="1" applyBorder="1"/>
    <xf numFmtId="0" fontId="5" fillId="7" borderId="3" xfId="0" applyFont="1" applyFill="1" applyBorder="1"/>
    <xf numFmtId="49" fontId="5" fillId="7" borderId="3" xfId="0" applyNumberFormat="1" applyFont="1" applyFill="1" applyBorder="1"/>
    <xf numFmtId="4" fontId="5" fillId="7" borderId="11" xfId="0" applyNumberFormat="1" applyFont="1" applyFill="1" applyBorder="1"/>
    <xf numFmtId="0" fontId="5" fillId="7" borderId="4" xfId="0" applyFont="1" applyFill="1" applyBorder="1"/>
    <xf numFmtId="0" fontId="5" fillId="6" borderId="2" xfId="0" applyFont="1" applyFill="1" applyBorder="1"/>
    <xf numFmtId="49" fontId="5" fillId="6" borderId="0" xfId="0" applyNumberFormat="1" applyFont="1" applyFill="1"/>
    <xf numFmtId="49" fontId="5" fillId="6" borderId="12" xfId="0" applyNumberFormat="1" applyFont="1" applyFill="1" applyBorder="1" applyAlignment="1">
      <alignment horizontal="left"/>
    </xf>
    <xf numFmtId="49" fontId="5" fillId="6" borderId="12" xfId="0" applyNumberFormat="1" applyFont="1" applyFill="1" applyBorder="1"/>
    <xf numFmtId="4" fontId="5" fillId="6" borderId="12" xfId="0" applyNumberFormat="1" applyFont="1" applyFill="1" applyBorder="1"/>
    <xf numFmtId="49" fontId="5" fillId="6" borderId="5" xfId="0" applyNumberFormat="1" applyFont="1" applyFill="1" applyBorder="1"/>
    <xf numFmtId="49" fontId="5" fillId="5" borderId="0" xfId="0" applyNumberFormat="1" applyFont="1" applyFill="1"/>
    <xf numFmtId="49" fontId="5" fillId="5" borderId="12" xfId="0" applyNumberFormat="1" applyFont="1" applyFill="1" applyBorder="1"/>
    <xf numFmtId="49" fontId="5" fillId="5" borderId="12" xfId="0" applyNumberFormat="1" applyFont="1" applyFill="1" applyBorder="1" applyAlignment="1">
      <alignment horizontal="left"/>
    </xf>
    <xf numFmtId="4" fontId="5" fillId="5" borderId="12" xfId="0" applyNumberFormat="1" applyFont="1" applyFill="1" applyBorder="1"/>
    <xf numFmtId="49" fontId="5" fillId="5" borderId="5" xfId="0" applyNumberFormat="1" applyFont="1" applyFill="1" applyBorder="1"/>
    <xf numFmtId="49" fontId="7" fillId="4" borderId="8" xfId="0" applyNumberFormat="1" applyFont="1" applyFill="1" applyBorder="1"/>
    <xf numFmtId="49" fontId="7" fillId="4" borderId="2" xfId="0" applyNumberFormat="1" applyFont="1" applyFill="1" applyBorder="1"/>
    <xf numFmtId="49" fontId="7" fillId="4" borderId="2" xfId="0" applyNumberFormat="1" applyFont="1" applyFill="1" applyBorder="1" applyAlignment="1">
      <alignment horizontal="left"/>
    </xf>
    <xf numFmtId="4" fontId="7" fillId="4" borderId="2" xfId="0" applyNumberFormat="1" applyFont="1" applyFill="1" applyBorder="1"/>
    <xf numFmtId="49" fontId="7" fillId="4" borderId="9" xfId="0" applyNumberFormat="1" applyFont="1" applyFill="1" applyBorder="1"/>
    <xf numFmtId="0" fontId="5" fillId="7" borderId="7" xfId="0" applyFont="1" applyFill="1" applyBorder="1"/>
    <xf numFmtId="49" fontId="7" fillId="4" borderId="7" xfId="0" applyNumberFormat="1" applyFont="1" applyFill="1" applyBorder="1"/>
    <xf numFmtId="49" fontId="7" fillId="5" borderId="8" xfId="0" applyNumberFormat="1" applyFont="1" applyFill="1" applyBorder="1"/>
    <xf numFmtId="49" fontId="7" fillId="5" borderId="2" xfId="0" applyNumberFormat="1" applyFont="1" applyFill="1" applyBorder="1"/>
    <xf numFmtId="49" fontId="7" fillId="5" borderId="2" xfId="0" applyNumberFormat="1" applyFont="1" applyFill="1" applyBorder="1" applyAlignment="1">
      <alignment horizontal="left"/>
    </xf>
    <xf numFmtId="4" fontId="7" fillId="5" borderId="2" xfId="0" applyNumberFormat="1" applyFont="1" applyFill="1" applyBorder="1"/>
    <xf numFmtId="49" fontId="7" fillId="5" borderId="9" xfId="0" applyNumberFormat="1" applyFont="1" applyFill="1" applyBorder="1"/>
    <xf numFmtId="49" fontId="6" fillId="5" borderId="6" xfId="0" applyNumberFormat="1" applyFont="1" applyFill="1" applyBorder="1"/>
    <xf numFmtId="0" fontId="5" fillId="6" borderId="12" xfId="0" applyFont="1" applyFill="1" applyBorder="1"/>
    <xf numFmtId="49" fontId="7" fillId="5" borderId="0" xfId="0" applyNumberFormat="1" applyFont="1" applyFill="1"/>
    <xf numFmtId="49" fontId="7" fillId="5" borderId="12" xfId="0" applyNumberFormat="1" applyFont="1" applyFill="1" applyBorder="1"/>
    <xf numFmtId="49" fontId="7" fillId="5" borderId="12" xfId="0" applyNumberFormat="1" applyFont="1" applyFill="1" applyBorder="1" applyAlignment="1">
      <alignment horizontal="left"/>
    </xf>
    <xf numFmtId="0" fontId="7" fillId="5" borderId="12" xfId="0" applyFont="1" applyFill="1" applyBorder="1"/>
    <xf numFmtId="49" fontId="7" fillId="5" borderId="5" xfId="0" applyNumberFormat="1" applyFont="1" applyFill="1" applyBorder="1"/>
    <xf numFmtId="49" fontId="5" fillId="5" borderId="8" xfId="0" applyNumberFormat="1" applyFont="1" applyFill="1" applyBorder="1"/>
    <xf numFmtId="49" fontId="5" fillId="5" borderId="2" xfId="0" applyNumberFormat="1" applyFont="1" applyFill="1" applyBorder="1"/>
    <xf numFmtId="49" fontId="5" fillId="5" borderId="2" xfId="0" applyNumberFormat="1" applyFont="1" applyFill="1" applyBorder="1" applyAlignment="1">
      <alignment horizontal="left"/>
    </xf>
    <xf numFmtId="4" fontId="5" fillId="5" borderId="2" xfId="0" applyNumberFormat="1" applyFont="1" applyFill="1" applyBorder="1"/>
    <xf numFmtId="49" fontId="5" fillId="5" borderId="9" xfId="0" applyNumberFormat="1" applyFont="1" applyFill="1" applyBorder="1"/>
    <xf numFmtId="0" fontId="5" fillId="5" borderId="12" xfId="0" applyFont="1" applyFill="1" applyBorder="1"/>
    <xf numFmtId="0" fontId="7" fillId="4" borderId="2" xfId="0" applyFont="1" applyFill="1" applyBorder="1"/>
    <xf numFmtId="4" fontId="4" fillId="0" borderId="0" xfId="0" applyNumberFormat="1" applyFont="1"/>
    <xf numFmtId="0" fontId="4" fillId="8" borderId="0" xfId="0" applyFont="1" applyFill="1"/>
    <xf numFmtId="4" fontId="4" fillId="8" borderId="0" xfId="0" applyNumberFormat="1" applyFont="1" applyFill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17" xfId="1" applyFont="1" applyBorder="1" applyAlignment="1">
      <alignment horizontal="left" vertical="center" wrapText="1" indent="1"/>
    </xf>
    <xf numFmtId="0" fontId="8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left" vertical="center" wrapText="1" indent="1"/>
    </xf>
    <xf numFmtId="164" fontId="5" fillId="2" borderId="1" xfId="0" applyNumberFormat="1" applyFont="1" applyFill="1" applyBorder="1" applyAlignment="1">
      <alignment vertical="center"/>
    </xf>
    <xf numFmtId="164" fontId="9" fillId="2" borderId="21" xfId="1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 wrapText="1"/>
    </xf>
    <xf numFmtId="0" fontId="8" fillId="0" borderId="22" xfId="1" applyFont="1" applyBorder="1" applyAlignment="1">
      <alignment horizontal="right" vertical="center" wrapText="1" indent="1"/>
    </xf>
    <xf numFmtId="164" fontId="8" fillId="2" borderId="23" xfId="1" applyNumberFormat="1" applyFont="1" applyFill="1" applyBorder="1" applyAlignment="1">
      <alignment vertical="center" wrapText="1"/>
    </xf>
    <xf numFmtId="164" fontId="8" fillId="2" borderId="24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 indent="1"/>
    </xf>
    <xf numFmtId="164" fontId="3" fillId="0" borderId="0" xfId="0" applyNumberFormat="1" applyFont="1" applyAlignment="1">
      <alignment vertical="center"/>
    </xf>
    <xf numFmtId="0" fontId="9" fillId="0" borderId="17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164" fontId="9" fillId="0" borderId="1" xfId="1" applyNumberFormat="1" applyFont="1" applyBorder="1" applyAlignment="1">
      <alignment vertical="center" wrapText="1"/>
    </xf>
    <xf numFmtId="164" fontId="9" fillId="0" borderId="21" xfId="1" applyNumberFormat="1" applyFont="1" applyBorder="1" applyAlignment="1">
      <alignment vertical="center" wrapText="1"/>
    </xf>
    <xf numFmtId="0" fontId="8" fillId="0" borderId="22" xfId="0" applyFont="1" applyBorder="1" applyAlignment="1">
      <alignment horizontal="right" vertical="center" wrapText="1" indent="1"/>
    </xf>
    <xf numFmtId="164" fontId="7" fillId="0" borderId="23" xfId="0" applyNumberFormat="1" applyFont="1" applyBorder="1" applyAlignment="1">
      <alignment vertical="center"/>
    </xf>
    <xf numFmtId="164" fontId="8" fillId="0" borderId="23" xfId="0" applyNumberFormat="1" applyFont="1" applyBorder="1" applyAlignment="1">
      <alignment vertical="center" wrapText="1"/>
    </xf>
    <xf numFmtId="164" fontId="8" fillId="0" borderId="24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49" fontId="7" fillId="4" borderId="13" xfId="0" applyNumberFormat="1" applyFont="1" applyFill="1" applyBorder="1"/>
    <xf numFmtId="49" fontId="7" fillId="5" borderId="14" xfId="0" applyNumberFormat="1" applyFont="1" applyFill="1" applyBorder="1"/>
    <xf numFmtId="49" fontId="7" fillId="5" borderId="15" xfId="0" applyNumberFormat="1" applyFont="1" applyFill="1" applyBorder="1"/>
    <xf numFmtId="49" fontId="7" fillId="5" borderId="15" xfId="0" applyNumberFormat="1" applyFont="1" applyFill="1" applyBorder="1" applyAlignment="1">
      <alignment horizontal="left"/>
    </xf>
    <xf numFmtId="4" fontId="7" fillId="5" borderId="15" xfId="0" applyNumberFormat="1" applyFont="1" applyFill="1" applyBorder="1"/>
    <xf numFmtId="49" fontId="7" fillId="5" borderId="16" xfId="0" applyNumberFormat="1" applyFont="1" applyFill="1" applyBorder="1"/>
    <xf numFmtId="49" fontId="5" fillId="4" borderId="8" xfId="0" applyNumberFormat="1" applyFont="1" applyFill="1" applyBorder="1"/>
    <xf numFmtId="49" fontId="5" fillId="4" borderId="2" xfId="0" applyNumberFormat="1" applyFont="1" applyFill="1" applyBorder="1"/>
    <xf numFmtId="49" fontId="5" fillId="4" borderId="2" xfId="0" applyNumberFormat="1" applyFont="1" applyFill="1" applyBorder="1" applyAlignment="1">
      <alignment horizontal="left"/>
    </xf>
    <xf numFmtId="4" fontId="5" fillId="4" borderId="2" xfId="0" applyNumberFormat="1" applyFont="1" applyFill="1" applyBorder="1"/>
    <xf numFmtId="0" fontId="5" fillId="4" borderId="2" xfId="0" applyFont="1" applyFill="1" applyBorder="1"/>
    <xf numFmtId="49" fontId="5" fillId="4" borderId="9" xfId="0" applyNumberFormat="1" applyFont="1" applyFill="1" applyBorder="1"/>
    <xf numFmtId="0" fontId="7" fillId="5" borderId="15" xfId="0" applyFont="1" applyFill="1" applyBorder="1"/>
    <xf numFmtId="4" fontId="7" fillId="5" borderId="12" xfId="0" applyNumberFormat="1" applyFont="1" applyFill="1" applyBorder="1"/>
    <xf numFmtId="0" fontId="4" fillId="8" borderId="14" xfId="0" applyFont="1" applyFill="1" applyBorder="1"/>
    <xf numFmtId="4" fontId="4" fillId="8" borderId="14" xfId="0" applyNumberFormat="1" applyFont="1" applyFill="1" applyBorder="1"/>
  </cellXfs>
  <cellStyles count="2">
    <cellStyle name="Navadno" xfId="0" builtinId="0"/>
    <cellStyle name="Navadno_List1_1" xfId="1" xr:uid="{6C95B2A4-E77A-4F69-B338-05BAA57BC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524924</xdr:colOff>
      <xdr:row>22</xdr:row>
      <xdr:rowOff>133843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F37EA8E-7B6E-4ACF-BB74-BF9A31AE5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516274" cy="353426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169</xdr:row>
      <xdr:rowOff>85725</xdr:rowOff>
    </xdr:from>
    <xdr:to>
      <xdr:col>4</xdr:col>
      <xdr:colOff>791250</xdr:colOff>
      <xdr:row>192</xdr:row>
      <xdr:rowOff>10034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AFD002B-BE96-476C-BCF0-30A2BEAB0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27057350"/>
          <a:ext cx="4839375" cy="3575559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23</xdr:row>
      <xdr:rowOff>79375</xdr:rowOff>
    </xdr:from>
    <xdr:to>
      <xdr:col>8</xdr:col>
      <xdr:colOff>293114</xdr:colOff>
      <xdr:row>42</xdr:row>
      <xdr:rowOff>51225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33C20571-B5C6-479A-94FA-ED4EA4033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75" y="3873500"/>
          <a:ext cx="7246364" cy="29881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43</xdr:row>
      <xdr:rowOff>114300</xdr:rowOff>
    </xdr:from>
    <xdr:to>
      <xdr:col>8</xdr:col>
      <xdr:colOff>204200</xdr:colOff>
      <xdr:row>64</xdr:row>
      <xdr:rowOff>38564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D14ED81E-E963-44C3-ADED-13432770A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750" y="7083425"/>
          <a:ext cx="7141575" cy="3258014"/>
        </a:xfrm>
        <a:prstGeom prst="rect">
          <a:avLst/>
        </a:prstGeom>
      </xdr:spPr>
    </xdr:pic>
    <xdr:clientData/>
  </xdr:twoCellAnchor>
  <xdr:twoCellAnchor editAs="oneCell">
    <xdr:from>
      <xdr:col>0</xdr:col>
      <xdr:colOff>39342</xdr:colOff>
      <xdr:row>64</xdr:row>
      <xdr:rowOff>152538</xdr:rowOff>
    </xdr:from>
    <xdr:to>
      <xdr:col>8</xdr:col>
      <xdr:colOff>107002</xdr:colOff>
      <xdr:row>89</xdr:row>
      <xdr:rowOff>6481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56DA930-9869-4F5C-8644-DF9F25FB7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342" y="10886799"/>
          <a:ext cx="7066464" cy="39952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44450</xdr:rowOff>
    </xdr:from>
    <xdr:to>
      <xdr:col>8</xdr:col>
      <xdr:colOff>420134</xdr:colOff>
      <xdr:row>118</xdr:row>
      <xdr:rowOff>16481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CC06158B-FC2D-4AEB-8F2A-F74A5C1FB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633575"/>
          <a:ext cx="7389259" cy="42582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66675</xdr:rowOff>
    </xdr:from>
    <xdr:to>
      <xdr:col>8</xdr:col>
      <xdr:colOff>448713</xdr:colOff>
      <xdr:row>145</xdr:row>
      <xdr:rowOff>41859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CAAFED7A-552E-4A07-A6FF-A674F43BF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9100800"/>
          <a:ext cx="7417838" cy="41026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57150</xdr:rowOff>
    </xdr:from>
    <xdr:to>
      <xdr:col>8</xdr:col>
      <xdr:colOff>505871</xdr:colOff>
      <xdr:row>168</xdr:row>
      <xdr:rowOff>124332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455B3C2-B5C1-4DF1-8573-2E086B795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3377525"/>
          <a:ext cx="7474996" cy="355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F5527-BBD8-449E-8DCA-99732B08C0D2}">
  <sheetPr>
    <pageSetUpPr fitToPage="1"/>
  </sheetPr>
  <dimension ref="A1:Q198"/>
  <sheetViews>
    <sheetView showGridLines="0" tabSelected="1" zoomScaleNormal="100" zoomScaleSheetLayoutView="70" workbookViewId="0">
      <selection activeCell="J29" sqref="J29"/>
    </sheetView>
  </sheetViews>
  <sheetFormatPr defaultColWidth="9.1796875" defaultRowHeight="13" x14ac:dyDescent="0.3"/>
  <cols>
    <col min="1" max="4" width="9.1796875" style="2"/>
    <col min="5" max="5" width="22.453125" style="2" customWidth="1"/>
    <col min="6" max="6" width="17.453125" style="2" customWidth="1"/>
    <col min="7" max="7" width="14.81640625" style="2" customWidth="1"/>
    <col min="8" max="8" width="12.54296875" style="2" customWidth="1"/>
    <col min="9" max="16384" width="9.1796875" style="2"/>
  </cols>
  <sheetData>
    <row r="1" spans="1:17" ht="37.5" customHeight="1" x14ac:dyDescent="0.3">
      <c r="A1" s="1" t="s">
        <v>502</v>
      </c>
    </row>
    <row r="2" spans="1:17" x14ac:dyDescent="0.3">
      <c r="B2" s="3" t="s">
        <v>19</v>
      </c>
      <c r="C2" s="3"/>
      <c r="D2" s="3"/>
      <c r="E2" s="3"/>
      <c r="M2" s="3"/>
      <c r="N2" s="3"/>
      <c r="O2" s="3"/>
      <c r="P2" s="3"/>
    </row>
    <row r="3" spans="1:17" x14ac:dyDescent="0.3">
      <c r="A3" s="4" t="s">
        <v>26</v>
      </c>
      <c r="B3" s="4" t="s">
        <v>27</v>
      </c>
      <c r="C3" s="4" t="s">
        <v>28</v>
      </c>
      <c r="D3" s="4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M3" s="3"/>
      <c r="N3" s="3"/>
      <c r="O3" s="3"/>
      <c r="P3" s="3"/>
    </row>
    <row r="4" spans="1:17" x14ac:dyDescent="0.3">
      <c r="A4" s="6" t="s">
        <v>35</v>
      </c>
      <c r="B4" s="7" t="s">
        <v>36</v>
      </c>
      <c r="C4" s="8" t="s">
        <v>37</v>
      </c>
      <c r="D4" s="9" t="s">
        <v>38</v>
      </c>
      <c r="E4" s="10" t="s">
        <v>39</v>
      </c>
      <c r="F4" s="11">
        <v>7324494.6299999999</v>
      </c>
      <c r="G4" s="11">
        <v>-5429003.8300000001</v>
      </c>
      <c r="H4" s="11">
        <v>1895490.8</v>
      </c>
      <c r="I4" s="12" t="s">
        <v>40</v>
      </c>
      <c r="M4" s="3"/>
      <c r="N4" s="3"/>
      <c r="O4" s="3"/>
      <c r="P4" s="3"/>
    </row>
    <row r="5" spans="1:17" x14ac:dyDescent="0.3">
      <c r="A5" s="13"/>
      <c r="B5" s="14"/>
      <c r="C5" s="15" t="s">
        <v>37</v>
      </c>
      <c r="D5" s="16" t="s">
        <v>41</v>
      </c>
      <c r="E5" s="17" t="s">
        <v>41</v>
      </c>
      <c r="F5" s="18">
        <v>7324494.6299999999</v>
      </c>
      <c r="G5" s="18">
        <v>-5429003.8300000001</v>
      </c>
      <c r="H5" s="18">
        <v>1895490.8</v>
      </c>
      <c r="I5" s="19" t="s">
        <v>40</v>
      </c>
      <c r="M5" s="3"/>
      <c r="N5" s="3"/>
      <c r="O5" s="3"/>
      <c r="P5" s="3"/>
      <c r="Q5" s="3"/>
    </row>
    <row r="6" spans="1:17" x14ac:dyDescent="0.3">
      <c r="A6" s="13"/>
      <c r="B6" s="14"/>
      <c r="C6" s="20" t="s">
        <v>42</v>
      </c>
      <c r="D6" s="21" t="s">
        <v>43</v>
      </c>
      <c r="E6" s="22" t="s">
        <v>44</v>
      </c>
      <c r="F6" s="23">
        <v>62.59</v>
      </c>
      <c r="G6" s="23">
        <v>-62.59</v>
      </c>
      <c r="H6" s="23">
        <v>0</v>
      </c>
      <c r="I6" s="24" t="s">
        <v>40</v>
      </c>
      <c r="M6" s="3"/>
      <c r="N6" s="3"/>
      <c r="O6" s="3"/>
      <c r="P6" s="3"/>
    </row>
    <row r="7" spans="1:17" x14ac:dyDescent="0.3">
      <c r="A7" s="13"/>
      <c r="B7" s="14"/>
      <c r="C7" s="25"/>
      <c r="D7" s="9" t="s">
        <v>45</v>
      </c>
      <c r="E7" s="26" t="s">
        <v>46</v>
      </c>
      <c r="F7" s="27">
        <v>1642385.65</v>
      </c>
      <c r="G7" s="27">
        <v>-1160831.56</v>
      </c>
      <c r="H7" s="27">
        <v>481554.09</v>
      </c>
      <c r="I7" s="28" t="s">
        <v>40</v>
      </c>
      <c r="M7" s="3"/>
      <c r="N7" s="3"/>
      <c r="O7" s="3"/>
      <c r="P7" s="3"/>
      <c r="Q7" s="3"/>
    </row>
    <row r="8" spans="1:17" x14ac:dyDescent="0.3">
      <c r="A8" s="13"/>
      <c r="B8" s="14"/>
      <c r="C8" s="25"/>
      <c r="D8" s="9" t="s">
        <v>47</v>
      </c>
      <c r="E8" s="26" t="s">
        <v>48</v>
      </c>
      <c r="F8" s="27">
        <v>16439.27</v>
      </c>
      <c r="G8" s="27">
        <v>-12417.1</v>
      </c>
      <c r="H8" s="27">
        <v>4022.17</v>
      </c>
      <c r="I8" s="28" t="s">
        <v>40</v>
      </c>
      <c r="M8" s="3"/>
      <c r="N8" s="3"/>
      <c r="O8" s="3"/>
      <c r="P8" s="3"/>
    </row>
    <row r="9" spans="1:17" x14ac:dyDescent="0.3">
      <c r="A9" s="13"/>
      <c r="B9" s="14"/>
      <c r="C9" s="25"/>
      <c r="D9" s="9" t="s">
        <v>49</v>
      </c>
      <c r="E9" s="26" t="s">
        <v>50</v>
      </c>
      <c r="F9" s="27">
        <v>68343.08</v>
      </c>
      <c r="G9" s="27">
        <v>-54682.78</v>
      </c>
      <c r="H9" s="27">
        <v>13660.3</v>
      </c>
      <c r="I9" s="28" t="s">
        <v>40</v>
      </c>
    </row>
    <row r="10" spans="1:17" x14ac:dyDescent="0.3">
      <c r="A10" s="13"/>
      <c r="B10" s="14"/>
      <c r="C10" s="25"/>
      <c r="D10" s="9" t="s">
        <v>51</v>
      </c>
      <c r="E10" s="26" t="s">
        <v>52</v>
      </c>
      <c r="F10" s="27">
        <v>29208.03</v>
      </c>
      <c r="G10" s="27">
        <v>-21375.23</v>
      </c>
      <c r="H10" s="27">
        <v>7832.8</v>
      </c>
      <c r="I10" s="28" t="s">
        <v>40</v>
      </c>
    </row>
    <row r="11" spans="1:17" x14ac:dyDescent="0.3">
      <c r="A11" s="13"/>
      <c r="B11" s="14"/>
      <c r="C11" s="25"/>
      <c r="D11" s="9" t="s">
        <v>53</v>
      </c>
      <c r="E11" s="26" t="s">
        <v>54</v>
      </c>
      <c r="F11" s="27">
        <v>218652.64</v>
      </c>
      <c r="G11" s="27">
        <v>-208395.65</v>
      </c>
      <c r="H11" s="27">
        <v>10256.99</v>
      </c>
      <c r="I11" s="28" t="s">
        <v>40</v>
      </c>
    </row>
    <row r="12" spans="1:17" x14ac:dyDescent="0.3">
      <c r="A12" s="13"/>
      <c r="B12" s="14"/>
      <c r="C12" s="25"/>
      <c r="D12" s="9" t="s">
        <v>55</v>
      </c>
      <c r="E12" s="26" t="s">
        <v>56</v>
      </c>
      <c r="F12" s="27">
        <v>21439.62</v>
      </c>
      <c r="G12" s="27">
        <v>-18541.77</v>
      </c>
      <c r="H12" s="27">
        <v>2897.85</v>
      </c>
      <c r="I12" s="28" t="s">
        <v>40</v>
      </c>
    </row>
    <row r="13" spans="1:17" x14ac:dyDescent="0.3">
      <c r="A13" s="13"/>
      <c r="B13" s="14"/>
      <c r="C13" s="25"/>
      <c r="D13" s="9" t="s">
        <v>57</v>
      </c>
      <c r="E13" s="29" t="s">
        <v>44</v>
      </c>
      <c r="F13" s="30">
        <v>12975.38</v>
      </c>
      <c r="G13" s="30">
        <v>-12975.38</v>
      </c>
      <c r="H13" s="31">
        <v>0</v>
      </c>
      <c r="I13" s="32" t="s">
        <v>40</v>
      </c>
    </row>
    <row r="14" spans="1:17" x14ac:dyDescent="0.3">
      <c r="A14" s="13"/>
      <c r="B14" s="14"/>
      <c r="C14" s="15" t="s">
        <v>42</v>
      </c>
      <c r="D14" s="16" t="s">
        <v>41</v>
      </c>
      <c r="E14" s="17" t="s">
        <v>41</v>
      </c>
      <c r="F14" s="18">
        <v>2009506.26</v>
      </c>
      <c r="G14" s="18">
        <v>-1489282.06</v>
      </c>
      <c r="H14" s="18">
        <v>520224.2</v>
      </c>
      <c r="I14" s="19" t="s">
        <v>40</v>
      </c>
    </row>
    <row r="15" spans="1:17" x14ac:dyDescent="0.3">
      <c r="A15" s="13"/>
      <c r="B15" s="14"/>
      <c r="C15" s="20" t="s">
        <v>58</v>
      </c>
      <c r="D15" s="21" t="s">
        <v>59</v>
      </c>
      <c r="E15" s="10" t="s">
        <v>60</v>
      </c>
      <c r="F15" s="11">
        <v>20971.83</v>
      </c>
      <c r="G15" s="11">
        <v>-10749.64</v>
      </c>
      <c r="H15" s="11">
        <v>10222.19</v>
      </c>
      <c r="I15" s="12" t="s">
        <v>40</v>
      </c>
    </row>
    <row r="16" spans="1:17" x14ac:dyDescent="0.3">
      <c r="A16" s="13"/>
      <c r="B16" s="14"/>
      <c r="C16" s="15" t="s">
        <v>58</v>
      </c>
      <c r="D16" s="16" t="s">
        <v>41</v>
      </c>
      <c r="E16" s="17" t="s">
        <v>41</v>
      </c>
      <c r="F16" s="18">
        <v>20971.83</v>
      </c>
      <c r="G16" s="18">
        <v>-10749.64</v>
      </c>
      <c r="H16" s="18">
        <v>10222.19</v>
      </c>
      <c r="I16" s="19" t="s">
        <v>40</v>
      </c>
    </row>
    <row r="17" spans="1:9" x14ac:dyDescent="0.3">
      <c r="A17" s="13"/>
      <c r="B17" s="14"/>
      <c r="C17" s="20" t="s">
        <v>61</v>
      </c>
      <c r="D17" s="21" t="s">
        <v>62</v>
      </c>
      <c r="E17" s="22" t="s">
        <v>63</v>
      </c>
      <c r="F17" s="33">
        <v>4082.06</v>
      </c>
      <c r="G17" s="33">
        <v>-3639.79</v>
      </c>
      <c r="H17" s="23">
        <v>442.27</v>
      </c>
      <c r="I17" s="24" t="s">
        <v>40</v>
      </c>
    </row>
    <row r="18" spans="1:9" x14ac:dyDescent="0.3">
      <c r="A18" s="13"/>
      <c r="B18" s="14"/>
      <c r="C18" s="25"/>
      <c r="D18" s="9" t="s">
        <v>64</v>
      </c>
      <c r="E18" s="26" t="s">
        <v>65</v>
      </c>
      <c r="F18" s="27">
        <v>12829.6</v>
      </c>
      <c r="G18" s="27">
        <v>-12829.6</v>
      </c>
      <c r="H18" s="34">
        <v>0</v>
      </c>
      <c r="I18" s="28" t="s">
        <v>40</v>
      </c>
    </row>
    <row r="19" spans="1:9" x14ac:dyDescent="0.3">
      <c r="A19" s="13"/>
      <c r="B19" s="14"/>
      <c r="C19" s="25"/>
      <c r="D19" s="9" t="s">
        <v>66</v>
      </c>
      <c r="E19" s="29" t="s">
        <v>67</v>
      </c>
      <c r="F19" s="30">
        <v>52520.28</v>
      </c>
      <c r="G19" s="30">
        <v>-52520.28</v>
      </c>
      <c r="H19" s="31">
        <v>0</v>
      </c>
      <c r="I19" s="32" t="s">
        <v>40</v>
      </c>
    </row>
    <row r="20" spans="1:9" x14ac:dyDescent="0.3">
      <c r="A20" s="13"/>
      <c r="B20" s="14"/>
      <c r="C20" s="15" t="s">
        <v>61</v>
      </c>
      <c r="D20" s="16" t="s">
        <v>41</v>
      </c>
      <c r="E20" s="17" t="s">
        <v>41</v>
      </c>
      <c r="F20" s="18">
        <v>69431.94</v>
      </c>
      <c r="G20" s="18">
        <v>-68989.67</v>
      </c>
      <c r="H20" s="35">
        <v>442.27</v>
      </c>
      <c r="I20" s="19" t="s">
        <v>40</v>
      </c>
    </row>
    <row r="21" spans="1:9" x14ac:dyDescent="0.3">
      <c r="A21" s="13"/>
      <c r="B21" s="14"/>
      <c r="C21" s="20" t="s">
        <v>68</v>
      </c>
      <c r="D21" s="21" t="s">
        <v>69</v>
      </c>
      <c r="E21" s="22" t="s">
        <v>70</v>
      </c>
      <c r="F21" s="33">
        <v>5480</v>
      </c>
      <c r="G21" s="33">
        <v>-1427.08</v>
      </c>
      <c r="H21" s="33">
        <v>4052.92</v>
      </c>
      <c r="I21" s="24" t="s">
        <v>40</v>
      </c>
    </row>
    <row r="22" spans="1:9" x14ac:dyDescent="0.3">
      <c r="A22" s="13"/>
      <c r="B22" s="14"/>
      <c r="C22" s="25"/>
      <c r="D22" s="9" t="s">
        <v>71</v>
      </c>
      <c r="E22" s="29" t="s">
        <v>72</v>
      </c>
      <c r="F22" s="30">
        <v>43963.8</v>
      </c>
      <c r="G22" s="30">
        <v>-37634.93</v>
      </c>
      <c r="H22" s="30">
        <v>6328.87</v>
      </c>
      <c r="I22" s="32" t="s">
        <v>40</v>
      </c>
    </row>
    <row r="23" spans="1:9" x14ac:dyDescent="0.3">
      <c r="A23" s="13"/>
      <c r="B23" s="14"/>
      <c r="C23" s="15" t="s">
        <v>68</v>
      </c>
      <c r="D23" s="16" t="s">
        <v>41</v>
      </c>
      <c r="E23" s="17" t="s">
        <v>41</v>
      </c>
      <c r="F23" s="18">
        <v>49443.8</v>
      </c>
      <c r="G23" s="18">
        <v>-39062.01</v>
      </c>
      <c r="H23" s="18">
        <v>10381.790000000001</v>
      </c>
      <c r="I23" s="19" t="s">
        <v>40</v>
      </c>
    </row>
    <row r="24" spans="1:9" x14ac:dyDescent="0.3">
      <c r="A24" s="13"/>
      <c r="B24" s="14"/>
      <c r="C24" s="20" t="s">
        <v>73</v>
      </c>
      <c r="D24" s="21" t="s">
        <v>74</v>
      </c>
      <c r="E24" s="22" t="s">
        <v>75</v>
      </c>
      <c r="F24" s="33">
        <v>2222016.77</v>
      </c>
      <c r="G24" s="33">
        <v>-690168.37</v>
      </c>
      <c r="H24" s="33">
        <v>1531848.4</v>
      </c>
      <c r="I24" s="24" t="s">
        <v>40</v>
      </c>
    </row>
    <row r="25" spans="1:9" x14ac:dyDescent="0.3">
      <c r="A25" s="13"/>
      <c r="B25" s="14"/>
      <c r="C25" s="25"/>
      <c r="D25" s="9" t="s">
        <v>76</v>
      </c>
      <c r="E25" s="26" t="s">
        <v>77</v>
      </c>
      <c r="F25" s="27">
        <v>389093.04</v>
      </c>
      <c r="G25" s="27">
        <v>-12838.1</v>
      </c>
      <c r="H25" s="27">
        <v>376254.94</v>
      </c>
      <c r="I25" s="28" t="s">
        <v>40</v>
      </c>
    </row>
    <row r="26" spans="1:9" x14ac:dyDescent="0.3">
      <c r="A26" s="13"/>
      <c r="B26" s="14"/>
      <c r="C26" s="25"/>
      <c r="D26" s="9" t="s">
        <v>78</v>
      </c>
      <c r="E26" s="26" t="s">
        <v>79</v>
      </c>
      <c r="F26" s="27">
        <v>64441.75</v>
      </c>
      <c r="G26" s="27">
        <v>-64441.75</v>
      </c>
      <c r="H26" s="34">
        <v>0</v>
      </c>
      <c r="I26" s="28" t="s">
        <v>40</v>
      </c>
    </row>
    <row r="27" spans="1:9" x14ac:dyDescent="0.3">
      <c r="A27" s="13"/>
      <c r="B27" s="14"/>
      <c r="C27" s="25"/>
      <c r="D27" s="9" t="s">
        <v>80</v>
      </c>
      <c r="E27" s="26" t="s">
        <v>81</v>
      </c>
      <c r="F27" s="27">
        <v>1001257.67</v>
      </c>
      <c r="G27" s="27">
        <v>-896331.78</v>
      </c>
      <c r="H27" s="27">
        <v>104925.89</v>
      </c>
      <c r="I27" s="28" t="s">
        <v>40</v>
      </c>
    </row>
    <row r="28" spans="1:9" x14ac:dyDescent="0.3">
      <c r="A28" s="13"/>
      <c r="B28" s="14"/>
      <c r="C28" s="25"/>
      <c r="D28" s="9" t="s">
        <v>82</v>
      </c>
      <c r="E28" s="26" t="s">
        <v>83</v>
      </c>
      <c r="F28" s="27">
        <v>1447362.44</v>
      </c>
      <c r="G28" s="27">
        <v>-1022250.76</v>
      </c>
      <c r="H28" s="27">
        <v>425111.68</v>
      </c>
      <c r="I28" s="28" t="s">
        <v>40</v>
      </c>
    </row>
    <row r="29" spans="1:9" x14ac:dyDescent="0.3">
      <c r="A29" s="13"/>
      <c r="B29" s="14"/>
      <c r="C29" s="25"/>
      <c r="D29" s="9" t="s">
        <v>84</v>
      </c>
      <c r="E29" s="26" t="s">
        <v>85</v>
      </c>
      <c r="F29" s="27">
        <v>34337.78</v>
      </c>
      <c r="G29" s="27">
        <v>-34337.78</v>
      </c>
      <c r="H29" s="34">
        <v>0</v>
      </c>
      <c r="I29" s="28" t="s">
        <v>40</v>
      </c>
    </row>
    <row r="30" spans="1:9" x14ac:dyDescent="0.3">
      <c r="A30" s="13"/>
      <c r="B30" s="14"/>
      <c r="C30" s="25"/>
      <c r="D30" s="9" t="s">
        <v>86</v>
      </c>
      <c r="E30" s="26" t="s">
        <v>87</v>
      </c>
      <c r="F30" s="27">
        <v>1301329.8799999999</v>
      </c>
      <c r="G30" s="27">
        <v>-1098255.6399999999</v>
      </c>
      <c r="H30" s="27">
        <v>203074.24</v>
      </c>
      <c r="I30" s="28" t="s">
        <v>40</v>
      </c>
    </row>
    <row r="31" spans="1:9" x14ac:dyDescent="0.3">
      <c r="A31" s="13"/>
      <c r="B31" s="14"/>
      <c r="C31" s="25"/>
      <c r="D31" s="9" t="s">
        <v>88</v>
      </c>
      <c r="E31" s="26" t="s">
        <v>89</v>
      </c>
      <c r="F31" s="27">
        <v>740787.29</v>
      </c>
      <c r="G31" s="27">
        <v>-638906.88</v>
      </c>
      <c r="H31" s="27">
        <v>101880.41</v>
      </c>
      <c r="I31" s="28" t="s">
        <v>40</v>
      </c>
    </row>
    <row r="32" spans="1:9" x14ac:dyDescent="0.3">
      <c r="A32" s="13"/>
      <c r="B32" s="14"/>
      <c r="C32" s="25"/>
      <c r="D32" s="9" t="s">
        <v>90</v>
      </c>
      <c r="E32" s="26" t="s">
        <v>91</v>
      </c>
      <c r="F32" s="27">
        <v>18045.13</v>
      </c>
      <c r="G32" s="27">
        <v>-18045.13</v>
      </c>
      <c r="H32" s="34">
        <v>0</v>
      </c>
      <c r="I32" s="28" t="s">
        <v>40</v>
      </c>
    </row>
    <row r="33" spans="1:9" x14ac:dyDescent="0.3">
      <c r="A33" s="13"/>
      <c r="B33" s="14"/>
      <c r="C33" s="25"/>
      <c r="D33" s="9" t="s">
        <v>92</v>
      </c>
      <c r="E33" s="26" t="s">
        <v>93</v>
      </c>
      <c r="F33" s="27">
        <v>47474.879999999997</v>
      </c>
      <c r="G33" s="27">
        <v>-42194.49</v>
      </c>
      <c r="H33" s="27">
        <v>5280.39</v>
      </c>
      <c r="I33" s="28" t="s">
        <v>40</v>
      </c>
    </row>
    <row r="34" spans="1:9" x14ac:dyDescent="0.3">
      <c r="A34" s="13"/>
      <c r="B34" s="14"/>
      <c r="C34" s="25"/>
      <c r="D34" s="9" t="s">
        <v>94</v>
      </c>
      <c r="E34" s="29" t="s">
        <v>95</v>
      </c>
      <c r="F34" s="31">
        <v>359.56</v>
      </c>
      <c r="G34" s="31">
        <v>-359.56</v>
      </c>
      <c r="H34" s="31">
        <v>0</v>
      </c>
      <c r="I34" s="32" t="s">
        <v>40</v>
      </c>
    </row>
    <row r="35" spans="1:9" x14ac:dyDescent="0.3">
      <c r="A35" s="13"/>
      <c r="B35" s="14"/>
      <c r="C35" s="15" t="s">
        <v>73</v>
      </c>
      <c r="D35" s="16" t="s">
        <v>41</v>
      </c>
      <c r="E35" s="17" t="s">
        <v>41</v>
      </c>
      <c r="F35" s="18">
        <v>7266506.1900000004</v>
      </c>
      <c r="G35" s="18">
        <v>-4518130.24</v>
      </c>
      <c r="H35" s="18">
        <v>2748375.95</v>
      </c>
      <c r="I35" s="19" t="s">
        <v>40</v>
      </c>
    </row>
    <row r="36" spans="1:9" x14ac:dyDescent="0.3">
      <c r="A36" s="13"/>
      <c r="B36" s="14"/>
      <c r="C36" s="20" t="s">
        <v>96</v>
      </c>
      <c r="D36" s="21" t="s">
        <v>97</v>
      </c>
      <c r="E36" s="22" t="s">
        <v>98</v>
      </c>
      <c r="F36" s="33">
        <v>29220.5</v>
      </c>
      <c r="G36" s="33">
        <v>-17482.2</v>
      </c>
      <c r="H36" s="33">
        <v>11738.3</v>
      </c>
      <c r="I36" s="24" t="s">
        <v>40</v>
      </c>
    </row>
    <row r="37" spans="1:9" x14ac:dyDescent="0.3">
      <c r="A37" s="13"/>
      <c r="B37" s="14"/>
      <c r="C37" s="25"/>
      <c r="D37" s="9" t="s">
        <v>99</v>
      </c>
      <c r="E37" s="26" t="s">
        <v>100</v>
      </c>
      <c r="F37" s="27">
        <v>15333.67</v>
      </c>
      <c r="G37" s="27">
        <v>-15332.12</v>
      </c>
      <c r="H37" s="34">
        <v>1.55</v>
      </c>
      <c r="I37" s="28" t="s">
        <v>40</v>
      </c>
    </row>
    <row r="38" spans="1:9" x14ac:dyDescent="0.3">
      <c r="A38" s="13"/>
      <c r="B38" s="14"/>
      <c r="C38" s="25"/>
      <c r="D38" s="9" t="s">
        <v>101</v>
      </c>
      <c r="E38" s="29" t="s">
        <v>102</v>
      </c>
      <c r="F38" s="30">
        <v>12149.78</v>
      </c>
      <c r="G38" s="30">
        <v>-12149.78</v>
      </c>
      <c r="H38" s="31">
        <v>0</v>
      </c>
      <c r="I38" s="32" t="s">
        <v>40</v>
      </c>
    </row>
    <row r="39" spans="1:9" x14ac:dyDescent="0.3">
      <c r="A39" s="13"/>
      <c r="B39" s="14"/>
      <c r="C39" s="15" t="s">
        <v>96</v>
      </c>
      <c r="D39" s="16" t="s">
        <v>41</v>
      </c>
      <c r="E39" s="17" t="s">
        <v>41</v>
      </c>
      <c r="F39" s="18">
        <v>56703.95</v>
      </c>
      <c r="G39" s="18">
        <v>-44964.1</v>
      </c>
      <c r="H39" s="18">
        <v>11739.85</v>
      </c>
      <c r="I39" s="19" t="s">
        <v>40</v>
      </c>
    </row>
    <row r="40" spans="1:9" x14ac:dyDescent="0.3">
      <c r="A40" s="13"/>
      <c r="B40" s="14"/>
      <c r="C40" s="20" t="s">
        <v>103</v>
      </c>
      <c r="D40" s="21" t="s">
        <v>104</v>
      </c>
      <c r="E40" s="10" t="s">
        <v>105</v>
      </c>
      <c r="F40" s="11">
        <v>1734885.98</v>
      </c>
      <c r="G40" s="11">
        <v>-667299.99</v>
      </c>
      <c r="H40" s="11">
        <v>1067585.99</v>
      </c>
      <c r="I40" s="12" t="s">
        <v>40</v>
      </c>
    </row>
    <row r="41" spans="1:9" x14ac:dyDescent="0.3">
      <c r="A41" s="13"/>
      <c r="B41" s="14"/>
      <c r="C41" s="36" t="s">
        <v>103</v>
      </c>
      <c r="D41" s="37" t="s">
        <v>41</v>
      </c>
      <c r="E41" s="38" t="s">
        <v>41</v>
      </c>
      <c r="F41" s="39">
        <v>1734885.98</v>
      </c>
      <c r="G41" s="39">
        <v>-667299.99</v>
      </c>
      <c r="H41" s="39">
        <v>1067585.99</v>
      </c>
      <c r="I41" s="40" t="s">
        <v>40</v>
      </c>
    </row>
    <row r="42" spans="1:9" x14ac:dyDescent="0.3">
      <c r="A42" s="13"/>
      <c r="B42" s="41" t="s">
        <v>36</v>
      </c>
      <c r="C42" s="42" t="s">
        <v>41</v>
      </c>
      <c r="D42" s="43"/>
      <c r="E42" s="42" t="s">
        <v>41</v>
      </c>
      <c r="F42" s="44">
        <v>18531944.579999998</v>
      </c>
      <c r="G42" s="44">
        <v>-12267481.539999999</v>
      </c>
      <c r="H42" s="44">
        <v>6264463.04</v>
      </c>
      <c r="I42" s="45" t="s">
        <v>40</v>
      </c>
    </row>
    <row r="43" spans="1:9" s="3" customFormat="1" x14ac:dyDescent="0.3">
      <c r="A43" s="46" t="s">
        <v>35</v>
      </c>
      <c r="B43" s="47" t="s">
        <v>41</v>
      </c>
      <c r="C43" s="47" t="s">
        <v>41</v>
      </c>
      <c r="D43" s="48" t="s">
        <v>41</v>
      </c>
      <c r="E43" s="47" t="s">
        <v>41</v>
      </c>
      <c r="F43" s="49">
        <v>18531944.579999998</v>
      </c>
      <c r="G43" s="49">
        <v>-12267481.539999999</v>
      </c>
      <c r="H43" s="49">
        <v>6264463.04</v>
      </c>
      <c r="I43" s="50" t="s">
        <v>40</v>
      </c>
    </row>
    <row r="46" spans="1:9" x14ac:dyDescent="0.3">
      <c r="A46" s="3"/>
      <c r="B46" s="3" t="s">
        <v>20</v>
      </c>
      <c r="C46" s="3"/>
      <c r="D46" s="3"/>
      <c r="E46" s="3"/>
    </row>
    <row r="47" spans="1:9" x14ac:dyDescent="0.3">
      <c r="A47" s="4" t="s">
        <v>26</v>
      </c>
      <c r="B47" s="4" t="s">
        <v>27</v>
      </c>
      <c r="C47" s="4" t="s">
        <v>28</v>
      </c>
      <c r="D47" s="4" t="s">
        <v>29</v>
      </c>
      <c r="E47" s="5" t="s">
        <v>30</v>
      </c>
      <c r="F47" s="5" t="s">
        <v>31</v>
      </c>
      <c r="G47" s="5" t="s">
        <v>32</v>
      </c>
      <c r="H47" s="5" t="s">
        <v>33</v>
      </c>
      <c r="I47" s="5" t="s">
        <v>34</v>
      </c>
    </row>
    <row r="48" spans="1:9" x14ac:dyDescent="0.3">
      <c r="A48" s="6" t="s">
        <v>35</v>
      </c>
      <c r="B48" s="7" t="s">
        <v>36</v>
      </c>
      <c r="C48" s="8" t="s">
        <v>158</v>
      </c>
      <c r="D48" s="9" t="s">
        <v>159</v>
      </c>
      <c r="E48" s="22" t="s">
        <v>160</v>
      </c>
      <c r="F48" s="33">
        <v>830087.62</v>
      </c>
      <c r="G48" s="33">
        <v>-830087.62</v>
      </c>
      <c r="H48" s="23">
        <v>0</v>
      </c>
      <c r="I48" s="24" t="s">
        <v>40</v>
      </c>
    </row>
    <row r="49" spans="1:9" x14ac:dyDescent="0.3">
      <c r="A49" s="13"/>
      <c r="B49" s="14"/>
      <c r="C49" s="25"/>
      <c r="D49" s="9" t="s">
        <v>161</v>
      </c>
      <c r="E49" s="26" t="s">
        <v>162</v>
      </c>
      <c r="F49" s="27">
        <v>53248397.140000001</v>
      </c>
      <c r="G49" s="27">
        <v>-46800191.219999999</v>
      </c>
      <c r="H49" s="27">
        <v>6448205.9199999999</v>
      </c>
      <c r="I49" s="28" t="s">
        <v>40</v>
      </c>
    </row>
    <row r="50" spans="1:9" x14ac:dyDescent="0.3">
      <c r="A50" s="13"/>
      <c r="B50" s="14"/>
      <c r="C50" s="25"/>
      <c r="D50" s="9" t="s">
        <v>163</v>
      </c>
      <c r="E50" s="26" t="s">
        <v>164</v>
      </c>
      <c r="F50" s="27">
        <v>11689419.810000001</v>
      </c>
      <c r="G50" s="27">
        <v>-10759816.939999999</v>
      </c>
      <c r="H50" s="27">
        <v>929602.87</v>
      </c>
      <c r="I50" s="28" t="s">
        <v>40</v>
      </c>
    </row>
    <row r="51" spans="1:9" x14ac:dyDescent="0.3">
      <c r="A51" s="13"/>
      <c r="B51" s="14"/>
      <c r="C51" s="25"/>
      <c r="D51" s="9" t="s">
        <v>165</v>
      </c>
      <c r="E51" s="26" t="s">
        <v>166</v>
      </c>
      <c r="F51" s="27">
        <v>21368502.43</v>
      </c>
      <c r="G51" s="27">
        <v>-15751200.369999999</v>
      </c>
      <c r="H51" s="27">
        <v>5617302.0599999996</v>
      </c>
      <c r="I51" s="28" t="s">
        <v>40</v>
      </c>
    </row>
    <row r="52" spans="1:9" x14ac:dyDescent="0.3">
      <c r="A52" s="13"/>
      <c r="B52" s="14"/>
      <c r="C52" s="25"/>
      <c r="D52" s="9" t="s">
        <v>167</v>
      </c>
      <c r="E52" s="26" t="s">
        <v>168</v>
      </c>
      <c r="F52" s="27">
        <v>7186149.5700000003</v>
      </c>
      <c r="G52" s="27">
        <v>-6716670.6100000003</v>
      </c>
      <c r="H52" s="27">
        <v>469478.96</v>
      </c>
      <c r="I52" s="28" t="s">
        <v>40</v>
      </c>
    </row>
    <row r="53" spans="1:9" x14ac:dyDescent="0.3">
      <c r="A53" s="13"/>
      <c r="B53" s="14"/>
      <c r="C53" s="25"/>
      <c r="D53" s="9" t="s">
        <v>169</v>
      </c>
      <c r="E53" s="26" t="s">
        <v>170</v>
      </c>
      <c r="F53" s="27">
        <v>1990758.92</v>
      </c>
      <c r="G53" s="27">
        <v>-1990758.92</v>
      </c>
      <c r="H53" s="34">
        <v>0</v>
      </c>
      <c r="I53" s="28" t="s">
        <v>40</v>
      </c>
    </row>
    <row r="54" spans="1:9" x14ac:dyDescent="0.3">
      <c r="A54" s="13"/>
      <c r="B54" s="14"/>
      <c r="C54" s="25"/>
      <c r="D54" s="9" t="s">
        <v>171</v>
      </c>
      <c r="E54" s="26" t="s">
        <v>172</v>
      </c>
      <c r="F54" s="27">
        <v>41458231.270000003</v>
      </c>
      <c r="G54" s="27">
        <v>-40137575.049999997</v>
      </c>
      <c r="H54" s="27">
        <v>1320656.22</v>
      </c>
      <c r="I54" s="28" t="s">
        <v>40</v>
      </c>
    </row>
    <row r="55" spans="1:9" x14ac:dyDescent="0.3">
      <c r="A55" s="13"/>
      <c r="B55" s="14"/>
      <c r="C55" s="25"/>
      <c r="D55" s="9" t="s">
        <v>173</v>
      </c>
      <c r="E55" s="26" t="s">
        <v>174</v>
      </c>
      <c r="F55" s="27">
        <v>7570508.4100000001</v>
      </c>
      <c r="G55" s="27">
        <v>-1879793.47</v>
      </c>
      <c r="H55" s="27">
        <v>5690714.9400000004</v>
      </c>
      <c r="I55" s="28" t="s">
        <v>40</v>
      </c>
    </row>
    <row r="56" spans="1:9" x14ac:dyDescent="0.3">
      <c r="A56" s="13"/>
      <c r="B56" s="14"/>
      <c r="C56" s="25"/>
      <c r="D56" s="9" t="s">
        <v>175</v>
      </c>
      <c r="E56" s="26" t="s">
        <v>176</v>
      </c>
      <c r="F56" s="27">
        <v>1413908.7</v>
      </c>
      <c r="G56" s="27">
        <v>-1413908.7</v>
      </c>
      <c r="H56" s="34">
        <v>0</v>
      </c>
      <c r="I56" s="28" t="s">
        <v>40</v>
      </c>
    </row>
    <row r="57" spans="1:9" x14ac:dyDescent="0.3">
      <c r="A57" s="13"/>
      <c r="B57" s="14"/>
      <c r="C57" s="25"/>
      <c r="D57" s="9" t="s">
        <v>177</v>
      </c>
      <c r="E57" s="29" t="s">
        <v>178</v>
      </c>
      <c r="F57" s="30">
        <v>128044775.56999999</v>
      </c>
      <c r="G57" s="30">
        <v>-72140637.819999993</v>
      </c>
      <c r="H57" s="30">
        <v>55904137.75</v>
      </c>
      <c r="I57" s="32" t="s">
        <v>40</v>
      </c>
    </row>
    <row r="58" spans="1:9" x14ac:dyDescent="0.3">
      <c r="A58" s="13"/>
      <c r="B58" s="14"/>
      <c r="C58" s="36" t="s">
        <v>158</v>
      </c>
      <c r="D58" s="37" t="s">
        <v>41</v>
      </c>
      <c r="E58" s="38" t="s">
        <v>41</v>
      </c>
      <c r="F58" s="39">
        <v>274800739.44</v>
      </c>
      <c r="G58" s="39">
        <v>-198420640.72</v>
      </c>
      <c r="H58" s="39">
        <v>76380098.719999999</v>
      </c>
      <c r="I58" s="40" t="s">
        <v>40</v>
      </c>
    </row>
    <row r="59" spans="1:9" x14ac:dyDescent="0.3">
      <c r="A59" s="13"/>
      <c r="B59" s="41" t="s">
        <v>36</v>
      </c>
      <c r="C59" s="42" t="s">
        <v>41</v>
      </c>
      <c r="D59" s="43"/>
      <c r="E59" s="42" t="s">
        <v>41</v>
      </c>
      <c r="F59" s="44">
        <v>274800739.44</v>
      </c>
      <c r="G59" s="44">
        <v>-198420640.72</v>
      </c>
      <c r="H59" s="44">
        <v>76380098.719999999</v>
      </c>
      <c r="I59" s="45" t="s">
        <v>40</v>
      </c>
    </row>
    <row r="60" spans="1:9" s="3" customFormat="1" x14ac:dyDescent="0.3">
      <c r="A60" s="46" t="s">
        <v>35</v>
      </c>
      <c r="B60" s="47" t="s">
        <v>41</v>
      </c>
      <c r="C60" s="47" t="s">
        <v>41</v>
      </c>
      <c r="D60" s="48" t="s">
        <v>41</v>
      </c>
      <c r="E60" s="47" t="s">
        <v>41</v>
      </c>
      <c r="F60" s="49">
        <v>274800739.44</v>
      </c>
      <c r="G60" s="49">
        <v>-198420640.72</v>
      </c>
      <c r="H60" s="49">
        <v>76380098.719999999</v>
      </c>
      <c r="I60" s="50" t="s">
        <v>40</v>
      </c>
    </row>
    <row r="63" spans="1:9" x14ac:dyDescent="0.3">
      <c r="B63" s="3" t="s">
        <v>21</v>
      </c>
      <c r="C63" s="3"/>
      <c r="D63" s="3"/>
      <c r="E63" s="3"/>
    </row>
    <row r="64" spans="1:9" x14ac:dyDescent="0.3">
      <c r="A64" s="4" t="s">
        <v>26</v>
      </c>
      <c r="B64" s="4" t="s">
        <v>27</v>
      </c>
      <c r="C64" s="4" t="s">
        <v>28</v>
      </c>
      <c r="D64" s="4" t="s">
        <v>29</v>
      </c>
      <c r="E64" s="5" t="s">
        <v>30</v>
      </c>
      <c r="F64" s="5" t="s">
        <v>31</v>
      </c>
      <c r="G64" s="5" t="s">
        <v>32</v>
      </c>
      <c r="H64" s="5" t="s">
        <v>33</v>
      </c>
      <c r="I64" s="5" t="s">
        <v>34</v>
      </c>
    </row>
    <row r="65" spans="1:9" x14ac:dyDescent="0.3">
      <c r="A65" s="6" t="s">
        <v>35</v>
      </c>
      <c r="B65" s="7" t="s">
        <v>36</v>
      </c>
      <c r="C65" s="8" t="s">
        <v>158</v>
      </c>
      <c r="D65" s="9" t="s">
        <v>203</v>
      </c>
      <c r="E65" s="22" t="s">
        <v>204</v>
      </c>
      <c r="F65" s="33">
        <v>1027085.16</v>
      </c>
      <c r="G65" s="33">
        <v>-948013.59</v>
      </c>
      <c r="H65" s="33">
        <v>79071.570000000007</v>
      </c>
      <c r="I65" s="24" t="s">
        <v>40</v>
      </c>
    </row>
    <row r="66" spans="1:9" x14ac:dyDescent="0.3">
      <c r="A66" s="13"/>
      <c r="B66" s="14"/>
      <c r="C66" s="25"/>
      <c r="D66" s="9" t="s">
        <v>205</v>
      </c>
      <c r="E66" s="26" t="s">
        <v>206</v>
      </c>
      <c r="F66" s="27">
        <v>21454.18</v>
      </c>
      <c r="G66" s="27">
        <v>-21454.18</v>
      </c>
      <c r="H66" s="34">
        <v>0</v>
      </c>
      <c r="I66" s="28" t="s">
        <v>40</v>
      </c>
    </row>
    <row r="67" spans="1:9" x14ac:dyDescent="0.3">
      <c r="A67" s="13"/>
      <c r="B67" s="14"/>
      <c r="C67" s="25"/>
      <c r="D67" s="9" t="s">
        <v>207</v>
      </c>
      <c r="E67" s="26" t="s">
        <v>208</v>
      </c>
      <c r="F67" s="27">
        <v>1317477.56</v>
      </c>
      <c r="G67" s="27">
        <v>-1314616.1100000001</v>
      </c>
      <c r="H67" s="27">
        <v>2861.45</v>
      </c>
      <c r="I67" s="28" t="s">
        <v>40</v>
      </c>
    </row>
    <row r="68" spans="1:9" x14ac:dyDescent="0.3">
      <c r="A68" s="13"/>
      <c r="B68" s="14"/>
      <c r="C68" s="25"/>
      <c r="D68" s="9" t="s">
        <v>209</v>
      </c>
      <c r="E68" s="26" t="s">
        <v>210</v>
      </c>
      <c r="F68" s="27">
        <v>13149625.75</v>
      </c>
      <c r="G68" s="27">
        <v>-11986518.1</v>
      </c>
      <c r="H68" s="27">
        <v>1163107.6499999999</v>
      </c>
      <c r="I68" s="28" t="s">
        <v>40</v>
      </c>
    </row>
    <row r="69" spans="1:9" x14ac:dyDescent="0.3">
      <c r="A69" s="13"/>
      <c r="B69" s="14"/>
      <c r="C69" s="25"/>
      <c r="D69" s="9" t="s">
        <v>211</v>
      </c>
      <c r="E69" s="26" t="s">
        <v>212</v>
      </c>
      <c r="F69" s="27">
        <v>20363521.850000001</v>
      </c>
      <c r="G69" s="27">
        <v>-18019588.870000001</v>
      </c>
      <c r="H69" s="27">
        <v>2343932.98</v>
      </c>
      <c r="I69" s="28" t="s">
        <v>40</v>
      </c>
    </row>
    <row r="70" spans="1:9" x14ac:dyDescent="0.3">
      <c r="A70" s="13"/>
      <c r="B70" s="14"/>
      <c r="C70" s="25"/>
      <c r="D70" s="9" t="s">
        <v>213</v>
      </c>
      <c r="E70" s="26" t="s">
        <v>214</v>
      </c>
      <c r="F70" s="27">
        <v>161422.43</v>
      </c>
      <c r="G70" s="27">
        <v>-161422.43</v>
      </c>
      <c r="H70" s="34">
        <v>0</v>
      </c>
      <c r="I70" s="28" t="s">
        <v>40</v>
      </c>
    </row>
    <row r="71" spans="1:9" x14ac:dyDescent="0.3">
      <c r="A71" s="13"/>
      <c r="B71" s="14"/>
      <c r="C71" s="25"/>
      <c r="D71" s="9" t="s">
        <v>215</v>
      </c>
      <c r="E71" s="26" t="s">
        <v>216</v>
      </c>
      <c r="F71" s="27">
        <v>34310906.460000001</v>
      </c>
      <c r="G71" s="27">
        <v>-30397709.550000001</v>
      </c>
      <c r="H71" s="27">
        <v>3913196.91</v>
      </c>
      <c r="I71" s="28" t="s">
        <v>40</v>
      </c>
    </row>
    <row r="72" spans="1:9" x14ac:dyDescent="0.3">
      <c r="A72" s="13"/>
      <c r="B72" s="14"/>
      <c r="C72" s="25"/>
      <c r="D72" s="9" t="s">
        <v>217</v>
      </c>
      <c r="E72" s="26" t="s">
        <v>218</v>
      </c>
      <c r="F72" s="27">
        <v>11651049.73</v>
      </c>
      <c r="G72" s="27">
        <v>-10542538.66</v>
      </c>
      <c r="H72" s="27">
        <v>1108511.07</v>
      </c>
      <c r="I72" s="28" t="s">
        <v>40</v>
      </c>
    </row>
    <row r="73" spans="1:9" x14ac:dyDescent="0.3">
      <c r="A73" s="13"/>
      <c r="B73" s="14"/>
      <c r="C73" s="25"/>
      <c r="D73" s="9" t="s">
        <v>219</v>
      </c>
      <c r="E73" s="26" t="s">
        <v>220</v>
      </c>
      <c r="F73" s="27">
        <v>1406492.33</v>
      </c>
      <c r="G73" s="27">
        <v>-1339173.26</v>
      </c>
      <c r="H73" s="27">
        <v>67319.070000000007</v>
      </c>
      <c r="I73" s="28" t="s">
        <v>40</v>
      </c>
    </row>
    <row r="74" spans="1:9" x14ac:dyDescent="0.3">
      <c r="A74" s="13"/>
      <c r="B74" s="14"/>
      <c r="C74" s="25"/>
      <c r="D74" s="9" t="s">
        <v>221</v>
      </c>
      <c r="E74" s="26" t="s">
        <v>222</v>
      </c>
      <c r="F74" s="27">
        <v>5637837.3499999996</v>
      </c>
      <c r="G74" s="27">
        <v>-4345730.0999999996</v>
      </c>
      <c r="H74" s="27">
        <v>1292107.25</v>
      </c>
      <c r="I74" s="28" t="s">
        <v>40</v>
      </c>
    </row>
    <row r="75" spans="1:9" x14ac:dyDescent="0.3">
      <c r="A75" s="13"/>
      <c r="B75" s="14"/>
      <c r="C75" s="25"/>
      <c r="D75" s="9" t="s">
        <v>223</v>
      </c>
      <c r="E75" s="26" t="s">
        <v>224</v>
      </c>
      <c r="F75" s="27">
        <v>7962785.0999999996</v>
      </c>
      <c r="G75" s="27">
        <v>-6440617.0300000003</v>
      </c>
      <c r="H75" s="27">
        <v>1522168.07</v>
      </c>
      <c r="I75" s="28" t="s">
        <v>40</v>
      </c>
    </row>
    <row r="76" spans="1:9" x14ac:dyDescent="0.3">
      <c r="A76" s="13"/>
      <c r="B76" s="14"/>
      <c r="C76" s="25"/>
      <c r="D76" s="9" t="s">
        <v>225</v>
      </c>
      <c r="E76" s="26" t="s">
        <v>226</v>
      </c>
      <c r="F76" s="27">
        <v>13880474.6</v>
      </c>
      <c r="G76" s="27">
        <v>-2391622.56</v>
      </c>
      <c r="H76" s="27">
        <v>11488852.039999999</v>
      </c>
      <c r="I76" s="28" t="s">
        <v>40</v>
      </c>
    </row>
    <row r="77" spans="1:9" x14ac:dyDescent="0.3">
      <c r="A77" s="13"/>
      <c r="B77" s="14"/>
      <c r="C77" s="25"/>
      <c r="D77" s="9" t="s">
        <v>227</v>
      </c>
      <c r="E77" s="26" t="s">
        <v>228</v>
      </c>
      <c r="F77" s="27">
        <v>597030.63</v>
      </c>
      <c r="G77" s="27">
        <v>-518612.15</v>
      </c>
      <c r="H77" s="27">
        <v>78418.48</v>
      </c>
      <c r="I77" s="28" t="s">
        <v>40</v>
      </c>
    </row>
    <row r="78" spans="1:9" x14ac:dyDescent="0.3">
      <c r="A78" s="13"/>
      <c r="B78" s="14"/>
      <c r="C78" s="25"/>
      <c r="D78" s="9" t="s">
        <v>229</v>
      </c>
      <c r="E78" s="26" t="s">
        <v>230</v>
      </c>
      <c r="F78" s="27">
        <v>4223948.54</v>
      </c>
      <c r="G78" s="27">
        <v>-3766830.51</v>
      </c>
      <c r="H78" s="27">
        <v>457118.03</v>
      </c>
      <c r="I78" s="28" t="s">
        <v>40</v>
      </c>
    </row>
    <row r="79" spans="1:9" x14ac:dyDescent="0.3">
      <c r="A79" s="13"/>
      <c r="B79" s="14"/>
      <c r="C79" s="25"/>
      <c r="D79" s="9" t="s">
        <v>231</v>
      </c>
      <c r="E79" s="29" t="s">
        <v>232</v>
      </c>
      <c r="F79" s="30">
        <v>19786.89</v>
      </c>
      <c r="G79" s="30">
        <v>-17630.740000000002</v>
      </c>
      <c r="H79" s="30">
        <v>2156.15</v>
      </c>
      <c r="I79" s="32" t="s">
        <v>40</v>
      </c>
    </row>
    <row r="80" spans="1:9" x14ac:dyDescent="0.3">
      <c r="A80" s="13"/>
      <c r="B80" s="14"/>
      <c r="C80" s="36" t="s">
        <v>158</v>
      </c>
      <c r="D80" s="37" t="s">
        <v>41</v>
      </c>
      <c r="E80" s="38" t="s">
        <v>41</v>
      </c>
      <c r="F80" s="39">
        <v>115730898.56</v>
      </c>
      <c r="G80" s="39">
        <v>-92212077.840000004</v>
      </c>
      <c r="H80" s="39">
        <v>23518820.719999999</v>
      </c>
      <c r="I80" s="40" t="s">
        <v>40</v>
      </c>
    </row>
    <row r="81" spans="1:9" x14ac:dyDescent="0.3">
      <c r="A81" s="13"/>
      <c r="B81" s="41" t="s">
        <v>36</v>
      </c>
      <c r="C81" s="42" t="s">
        <v>41</v>
      </c>
      <c r="D81" s="43"/>
      <c r="E81" s="42" t="s">
        <v>41</v>
      </c>
      <c r="F81" s="44">
        <v>115730898.56</v>
      </c>
      <c r="G81" s="44">
        <v>-92212077.840000004</v>
      </c>
      <c r="H81" s="44">
        <v>23518820.719999999</v>
      </c>
      <c r="I81" s="45" t="s">
        <v>40</v>
      </c>
    </row>
    <row r="82" spans="1:9" s="3" customFormat="1" x14ac:dyDescent="0.3">
      <c r="A82" s="46" t="s">
        <v>35</v>
      </c>
      <c r="B82" s="47" t="s">
        <v>41</v>
      </c>
      <c r="C82" s="47" t="s">
        <v>41</v>
      </c>
      <c r="D82" s="48" t="s">
        <v>41</v>
      </c>
      <c r="E82" s="47" t="s">
        <v>41</v>
      </c>
      <c r="F82" s="49">
        <v>115730898.56</v>
      </c>
      <c r="G82" s="49">
        <v>-92212077.840000004</v>
      </c>
      <c r="H82" s="49">
        <v>23518820.719999999</v>
      </c>
      <c r="I82" s="50" t="s">
        <v>40</v>
      </c>
    </row>
    <row r="85" spans="1:9" x14ac:dyDescent="0.3">
      <c r="B85" s="3" t="s">
        <v>22</v>
      </c>
      <c r="C85" s="3"/>
      <c r="D85" s="3"/>
      <c r="E85" s="3"/>
      <c r="F85" s="3"/>
    </row>
    <row r="86" spans="1:9" x14ac:dyDescent="0.3">
      <c r="A86" s="4" t="s">
        <v>26</v>
      </c>
      <c r="B86" s="4" t="s">
        <v>27</v>
      </c>
      <c r="C86" s="4" t="s">
        <v>28</v>
      </c>
      <c r="D86" s="4" t="s">
        <v>29</v>
      </c>
      <c r="E86" s="5" t="s">
        <v>30</v>
      </c>
      <c r="F86" s="5" t="s">
        <v>31</v>
      </c>
      <c r="G86" s="5" t="s">
        <v>32</v>
      </c>
      <c r="H86" s="5" t="s">
        <v>33</v>
      </c>
      <c r="I86" s="5" t="s">
        <v>34</v>
      </c>
    </row>
    <row r="87" spans="1:9" x14ac:dyDescent="0.3">
      <c r="A87" s="6" t="s">
        <v>35</v>
      </c>
      <c r="B87" s="7" t="s">
        <v>36</v>
      </c>
      <c r="C87" s="8" t="s">
        <v>259</v>
      </c>
      <c r="D87" s="9" t="s">
        <v>260</v>
      </c>
      <c r="E87" s="22" t="s">
        <v>261</v>
      </c>
      <c r="F87" s="33">
        <v>3346.82</v>
      </c>
      <c r="G87" s="33">
        <v>-3346.82</v>
      </c>
      <c r="H87" s="23">
        <v>0</v>
      </c>
      <c r="I87" s="24" t="s">
        <v>40</v>
      </c>
    </row>
    <row r="88" spans="1:9" x14ac:dyDescent="0.3">
      <c r="A88" s="13"/>
      <c r="B88" s="14"/>
      <c r="C88" s="25"/>
      <c r="D88" s="9" t="s">
        <v>262</v>
      </c>
      <c r="E88" s="29" t="s">
        <v>263</v>
      </c>
      <c r="F88" s="30">
        <v>1024.47</v>
      </c>
      <c r="G88" s="31">
        <v>-973.02</v>
      </c>
      <c r="H88" s="31">
        <v>51.45</v>
      </c>
      <c r="I88" s="32" t="s">
        <v>40</v>
      </c>
    </row>
    <row r="89" spans="1:9" x14ac:dyDescent="0.3">
      <c r="A89" s="13"/>
      <c r="B89" s="14"/>
      <c r="C89" s="15" t="s">
        <v>259</v>
      </c>
      <c r="D89" s="16" t="s">
        <v>41</v>
      </c>
      <c r="E89" s="17" t="s">
        <v>41</v>
      </c>
      <c r="F89" s="18">
        <v>4371.29</v>
      </c>
      <c r="G89" s="18">
        <v>-4319.84</v>
      </c>
      <c r="H89" s="35">
        <v>51.45</v>
      </c>
      <c r="I89" s="19" t="s">
        <v>40</v>
      </c>
    </row>
    <row r="90" spans="1:9" x14ac:dyDescent="0.3">
      <c r="A90" s="13"/>
      <c r="B90" s="14"/>
      <c r="C90" s="20" t="s">
        <v>264</v>
      </c>
      <c r="D90" s="21" t="s">
        <v>265</v>
      </c>
      <c r="E90" s="10" t="s">
        <v>266</v>
      </c>
      <c r="F90" s="11">
        <v>3268.86</v>
      </c>
      <c r="G90" s="11">
        <v>-2568.86</v>
      </c>
      <c r="H90" s="51">
        <v>700</v>
      </c>
      <c r="I90" s="12" t="s">
        <v>40</v>
      </c>
    </row>
    <row r="91" spans="1:9" x14ac:dyDescent="0.3">
      <c r="A91" s="13"/>
      <c r="B91" s="14"/>
      <c r="C91" s="15" t="s">
        <v>264</v>
      </c>
      <c r="D91" s="16" t="s">
        <v>41</v>
      </c>
      <c r="E91" s="17" t="s">
        <v>41</v>
      </c>
      <c r="F91" s="18">
        <v>3268.86</v>
      </c>
      <c r="G91" s="18">
        <v>-2568.86</v>
      </c>
      <c r="H91" s="35">
        <v>700</v>
      </c>
      <c r="I91" s="19" t="s">
        <v>40</v>
      </c>
    </row>
    <row r="92" spans="1:9" x14ac:dyDescent="0.3">
      <c r="A92" s="13"/>
      <c r="B92" s="14"/>
      <c r="C92" s="20" t="s">
        <v>267</v>
      </c>
      <c r="D92" s="21" t="s">
        <v>268</v>
      </c>
      <c r="E92" s="10" t="s">
        <v>269</v>
      </c>
      <c r="F92" s="11">
        <v>1415.98</v>
      </c>
      <c r="G92" s="11">
        <v>-1415.98</v>
      </c>
      <c r="H92" s="51">
        <v>0</v>
      </c>
      <c r="I92" s="12" t="s">
        <v>40</v>
      </c>
    </row>
    <row r="93" spans="1:9" x14ac:dyDescent="0.3">
      <c r="A93" s="13"/>
      <c r="B93" s="14"/>
      <c r="C93" s="15" t="s">
        <v>267</v>
      </c>
      <c r="D93" s="16" t="s">
        <v>41</v>
      </c>
      <c r="E93" s="17" t="s">
        <v>41</v>
      </c>
      <c r="F93" s="18">
        <v>1415.98</v>
      </c>
      <c r="G93" s="18">
        <v>-1415.98</v>
      </c>
      <c r="H93" s="35">
        <v>0</v>
      </c>
      <c r="I93" s="19" t="s">
        <v>40</v>
      </c>
    </row>
    <row r="94" spans="1:9" x14ac:dyDescent="0.3">
      <c r="A94" s="13"/>
      <c r="B94" s="14"/>
      <c r="C94" s="20" t="s">
        <v>270</v>
      </c>
      <c r="D94" s="21" t="s">
        <v>271</v>
      </c>
      <c r="E94" s="22" t="s">
        <v>272</v>
      </c>
      <c r="F94" s="33">
        <v>2604.7199999999998</v>
      </c>
      <c r="G94" s="33">
        <v>-2604.7199999999998</v>
      </c>
      <c r="H94" s="23">
        <v>0</v>
      </c>
      <c r="I94" s="24" t="s">
        <v>40</v>
      </c>
    </row>
    <row r="95" spans="1:9" x14ac:dyDescent="0.3">
      <c r="A95" s="13"/>
      <c r="B95" s="14"/>
      <c r="C95" s="25"/>
      <c r="D95" s="9" t="s">
        <v>273</v>
      </c>
      <c r="E95" s="26" t="s">
        <v>274</v>
      </c>
      <c r="F95" s="34">
        <v>429.84</v>
      </c>
      <c r="G95" s="34">
        <v>-429.84</v>
      </c>
      <c r="H95" s="34">
        <v>0</v>
      </c>
      <c r="I95" s="28" t="s">
        <v>40</v>
      </c>
    </row>
    <row r="96" spans="1:9" x14ac:dyDescent="0.3">
      <c r="A96" s="13"/>
      <c r="B96" s="14"/>
      <c r="C96" s="25"/>
      <c r="D96" s="9" t="s">
        <v>275</v>
      </c>
      <c r="E96" s="26" t="s">
        <v>272</v>
      </c>
      <c r="F96" s="34">
        <v>129.35</v>
      </c>
      <c r="G96" s="34">
        <v>-129.35</v>
      </c>
      <c r="H96" s="34">
        <v>0</v>
      </c>
      <c r="I96" s="28" t="s">
        <v>40</v>
      </c>
    </row>
    <row r="97" spans="1:9" x14ac:dyDescent="0.3">
      <c r="A97" s="13"/>
      <c r="B97" s="14"/>
      <c r="C97" s="25"/>
      <c r="D97" s="9" t="s">
        <v>276</v>
      </c>
      <c r="E97" s="26" t="s">
        <v>272</v>
      </c>
      <c r="F97" s="27">
        <v>328770.68</v>
      </c>
      <c r="G97" s="27">
        <v>-309872.46999999997</v>
      </c>
      <c r="H97" s="27">
        <v>18898.21</v>
      </c>
      <c r="I97" s="28" t="s">
        <v>40</v>
      </c>
    </row>
    <row r="98" spans="1:9" x14ac:dyDescent="0.3">
      <c r="A98" s="13"/>
      <c r="B98" s="14"/>
      <c r="C98" s="25"/>
      <c r="D98" s="9" t="s">
        <v>277</v>
      </c>
      <c r="E98" s="26" t="s">
        <v>274</v>
      </c>
      <c r="F98" s="27">
        <v>113538.03</v>
      </c>
      <c r="G98" s="27">
        <v>-91103.63</v>
      </c>
      <c r="H98" s="27">
        <v>22434.400000000001</v>
      </c>
      <c r="I98" s="28" t="s">
        <v>40</v>
      </c>
    </row>
    <row r="99" spans="1:9" x14ac:dyDescent="0.3">
      <c r="A99" s="13"/>
      <c r="B99" s="14"/>
      <c r="C99" s="25"/>
      <c r="D99" s="9" t="s">
        <v>278</v>
      </c>
      <c r="E99" s="26" t="s">
        <v>279</v>
      </c>
      <c r="F99" s="27">
        <v>99055.83</v>
      </c>
      <c r="G99" s="27">
        <v>-64859.42</v>
      </c>
      <c r="H99" s="27">
        <v>34196.410000000003</v>
      </c>
      <c r="I99" s="28" t="s">
        <v>40</v>
      </c>
    </row>
    <row r="100" spans="1:9" x14ac:dyDescent="0.3">
      <c r="A100" s="13"/>
      <c r="B100" s="14"/>
      <c r="C100" s="25"/>
      <c r="D100" s="9" t="s">
        <v>280</v>
      </c>
      <c r="E100" s="26" t="s">
        <v>281</v>
      </c>
      <c r="F100" s="27">
        <v>1226.68</v>
      </c>
      <c r="G100" s="27">
        <v>-1125.5</v>
      </c>
      <c r="H100" s="34">
        <v>101.18</v>
      </c>
      <c r="I100" s="28" t="s">
        <v>40</v>
      </c>
    </row>
    <row r="101" spans="1:9" x14ac:dyDescent="0.3">
      <c r="A101" s="13"/>
      <c r="B101" s="14"/>
      <c r="C101" s="25"/>
      <c r="D101" s="9" t="s">
        <v>282</v>
      </c>
      <c r="E101" s="29" t="s">
        <v>283</v>
      </c>
      <c r="F101" s="31">
        <v>215.3</v>
      </c>
      <c r="G101" s="31">
        <v>-214.5</v>
      </c>
      <c r="H101" s="31">
        <v>0.8</v>
      </c>
      <c r="I101" s="32" t="s">
        <v>40</v>
      </c>
    </row>
    <row r="102" spans="1:9" x14ac:dyDescent="0.3">
      <c r="A102" s="13"/>
      <c r="B102" s="14"/>
      <c r="C102" s="15" t="s">
        <v>270</v>
      </c>
      <c r="D102" s="16" t="s">
        <v>41</v>
      </c>
      <c r="E102" s="17" t="s">
        <v>41</v>
      </c>
      <c r="F102" s="18">
        <v>545970.43000000005</v>
      </c>
      <c r="G102" s="18">
        <v>-470339.43</v>
      </c>
      <c r="H102" s="18">
        <v>75631</v>
      </c>
      <c r="I102" s="19" t="s">
        <v>40</v>
      </c>
    </row>
    <row r="103" spans="1:9" x14ac:dyDescent="0.3">
      <c r="A103" s="13"/>
      <c r="B103" s="14"/>
      <c r="C103" s="20" t="s">
        <v>284</v>
      </c>
      <c r="D103" s="21" t="s">
        <v>285</v>
      </c>
      <c r="E103" s="22" t="s">
        <v>286</v>
      </c>
      <c r="F103" s="23">
        <v>125.19</v>
      </c>
      <c r="G103" s="23">
        <v>-125.19</v>
      </c>
      <c r="H103" s="23">
        <v>0</v>
      </c>
      <c r="I103" s="24" t="s">
        <v>40</v>
      </c>
    </row>
    <row r="104" spans="1:9" x14ac:dyDescent="0.3">
      <c r="A104" s="13"/>
      <c r="B104" s="14"/>
      <c r="C104" s="25"/>
      <c r="D104" s="9" t="s">
        <v>287</v>
      </c>
      <c r="E104" s="29" t="s">
        <v>286</v>
      </c>
      <c r="F104" s="30">
        <v>31812.66</v>
      </c>
      <c r="G104" s="30">
        <v>-30712.62</v>
      </c>
      <c r="H104" s="30">
        <v>1100.04</v>
      </c>
      <c r="I104" s="32" t="s">
        <v>40</v>
      </c>
    </row>
    <row r="105" spans="1:9" x14ac:dyDescent="0.3">
      <c r="A105" s="13"/>
      <c r="B105" s="14"/>
      <c r="C105" s="15" t="s">
        <v>284</v>
      </c>
      <c r="D105" s="16" t="s">
        <v>41</v>
      </c>
      <c r="E105" s="17" t="s">
        <v>41</v>
      </c>
      <c r="F105" s="18">
        <v>31937.85</v>
      </c>
      <c r="G105" s="18">
        <v>-30837.81</v>
      </c>
      <c r="H105" s="18">
        <v>1100.04</v>
      </c>
      <c r="I105" s="19" t="s">
        <v>40</v>
      </c>
    </row>
    <row r="106" spans="1:9" x14ac:dyDescent="0.3">
      <c r="A106" s="13"/>
      <c r="B106" s="14"/>
      <c r="C106" s="20" t="s">
        <v>288</v>
      </c>
      <c r="D106" s="21" t="s">
        <v>289</v>
      </c>
      <c r="E106" s="10" t="s">
        <v>290</v>
      </c>
      <c r="F106" s="11">
        <v>150869.74</v>
      </c>
      <c r="G106" s="11">
        <v>-147783.70000000001</v>
      </c>
      <c r="H106" s="11">
        <v>3086.04</v>
      </c>
      <c r="I106" s="12" t="s">
        <v>40</v>
      </c>
    </row>
    <row r="107" spans="1:9" x14ac:dyDescent="0.3">
      <c r="A107" s="13"/>
      <c r="B107" s="14"/>
      <c r="C107" s="36" t="s">
        <v>288</v>
      </c>
      <c r="D107" s="37" t="s">
        <v>41</v>
      </c>
      <c r="E107" s="38" t="s">
        <v>41</v>
      </c>
      <c r="F107" s="39">
        <v>150869.74</v>
      </c>
      <c r="G107" s="39">
        <v>-147783.70000000001</v>
      </c>
      <c r="H107" s="39">
        <v>3086.04</v>
      </c>
      <c r="I107" s="40" t="s">
        <v>40</v>
      </c>
    </row>
    <row r="108" spans="1:9" s="3" customFormat="1" x14ac:dyDescent="0.3">
      <c r="A108" s="52"/>
      <c r="B108" s="53" t="s">
        <v>36</v>
      </c>
      <c r="C108" s="54" t="s">
        <v>41</v>
      </c>
      <c r="D108" s="55" t="s">
        <v>41</v>
      </c>
      <c r="E108" s="54" t="s">
        <v>41</v>
      </c>
      <c r="F108" s="56">
        <v>737834.15</v>
      </c>
      <c r="G108" s="56">
        <v>-657265.62</v>
      </c>
      <c r="H108" s="56">
        <v>80568.53</v>
      </c>
      <c r="I108" s="57" t="s">
        <v>40</v>
      </c>
    </row>
    <row r="109" spans="1:9" x14ac:dyDescent="0.3">
      <c r="A109" s="13"/>
      <c r="B109" s="58" t="s">
        <v>291</v>
      </c>
      <c r="C109" s="20" t="s">
        <v>270</v>
      </c>
      <c r="D109" s="21" t="s">
        <v>276</v>
      </c>
      <c r="E109" s="22" t="s">
        <v>272</v>
      </c>
      <c r="F109" s="23">
        <v>260</v>
      </c>
      <c r="G109" s="23">
        <v>-38.520000000000003</v>
      </c>
      <c r="H109" s="23">
        <v>221.48</v>
      </c>
      <c r="I109" s="24" t="s">
        <v>40</v>
      </c>
    </row>
    <row r="110" spans="1:9" x14ac:dyDescent="0.3">
      <c r="A110" s="13"/>
      <c r="B110" s="14"/>
      <c r="C110" s="25"/>
      <c r="D110" s="9" t="s">
        <v>278</v>
      </c>
      <c r="E110" s="29" t="s">
        <v>279</v>
      </c>
      <c r="F110" s="31">
        <v>428</v>
      </c>
      <c r="G110" s="31">
        <v>-95.12</v>
      </c>
      <c r="H110" s="31">
        <v>332.88</v>
      </c>
      <c r="I110" s="32" t="s">
        <v>40</v>
      </c>
    </row>
    <row r="111" spans="1:9" x14ac:dyDescent="0.3">
      <c r="A111" s="13"/>
      <c r="B111" s="14"/>
      <c r="C111" s="36" t="s">
        <v>270</v>
      </c>
      <c r="D111" s="37" t="s">
        <v>41</v>
      </c>
      <c r="E111" s="38" t="s">
        <v>41</v>
      </c>
      <c r="F111" s="59">
        <v>688</v>
      </c>
      <c r="G111" s="59">
        <v>-133.63999999999999</v>
      </c>
      <c r="H111" s="59">
        <v>554.36</v>
      </c>
      <c r="I111" s="40" t="s">
        <v>40</v>
      </c>
    </row>
    <row r="112" spans="1:9" s="3" customFormat="1" x14ac:dyDescent="0.3">
      <c r="A112" s="52"/>
      <c r="B112" s="60" t="s">
        <v>291</v>
      </c>
      <c r="C112" s="61" t="s">
        <v>41</v>
      </c>
      <c r="D112" s="62"/>
      <c r="E112" s="61" t="s">
        <v>41</v>
      </c>
      <c r="F112" s="63">
        <v>688</v>
      </c>
      <c r="G112" s="63">
        <v>-133.63999999999999</v>
      </c>
      <c r="H112" s="63">
        <v>554.36</v>
      </c>
      <c r="I112" s="64" t="s">
        <v>40</v>
      </c>
    </row>
    <row r="113" spans="1:9" s="3" customFormat="1" x14ac:dyDescent="0.3">
      <c r="A113" s="46" t="s">
        <v>35</v>
      </c>
      <c r="B113" s="47" t="s">
        <v>41</v>
      </c>
      <c r="C113" s="47" t="s">
        <v>41</v>
      </c>
      <c r="D113" s="48" t="s">
        <v>41</v>
      </c>
      <c r="E113" s="47" t="s">
        <v>41</v>
      </c>
      <c r="F113" s="49">
        <v>738522.15</v>
      </c>
      <c r="G113" s="49">
        <v>-657399.26</v>
      </c>
      <c r="H113" s="49">
        <v>81122.89</v>
      </c>
      <c r="I113" s="50" t="s">
        <v>40</v>
      </c>
    </row>
    <row r="116" spans="1:9" x14ac:dyDescent="0.3">
      <c r="B116" s="3" t="s">
        <v>23</v>
      </c>
      <c r="C116" s="3"/>
      <c r="D116" s="3"/>
      <c r="E116" s="3"/>
    </row>
    <row r="117" spans="1:9" x14ac:dyDescent="0.3">
      <c r="A117" s="4" t="s">
        <v>26</v>
      </c>
      <c r="B117" s="4" t="s">
        <v>27</v>
      </c>
      <c r="C117" s="4" t="s">
        <v>28</v>
      </c>
      <c r="D117" s="4" t="s">
        <v>29</v>
      </c>
      <c r="E117" s="5" t="s">
        <v>30</v>
      </c>
      <c r="F117" s="5" t="s">
        <v>31</v>
      </c>
      <c r="G117" s="5" t="s">
        <v>32</v>
      </c>
      <c r="H117" s="5" t="s">
        <v>33</v>
      </c>
      <c r="I117" s="5" t="s">
        <v>34</v>
      </c>
    </row>
    <row r="118" spans="1:9" x14ac:dyDescent="0.3">
      <c r="A118" s="6" t="s">
        <v>35</v>
      </c>
      <c r="B118" s="7" t="s">
        <v>36</v>
      </c>
      <c r="C118" s="8" t="s">
        <v>259</v>
      </c>
      <c r="D118" s="9" t="s">
        <v>329</v>
      </c>
      <c r="E118" s="22" t="s">
        <v>330</v>
      </c>
      <c r="F118" s="33">
        <v>55082.62</v>
      </c>
      <c r="G118" s="33">
        <v>-55082.62</v>
      </c>
      <c r="H118" s="23">
        <v>0</v>
      </c>
      <c r="I118" s="24" t="s">
        <v>40</v>
      </c>
    </row>
    <row r="119" spans="1:9" x14ac:dyDescent="0.3">
      <c r="A119" s="13"/>
      <c r="B119" s="14"/>
      <c r="C119" s="25"/>
      <c r="D119" s="9" t="s">
        <v>331</v>
      </c>
      <c r="E119" s="26" t="s">
        <v>332</v>
      </c>
      <c r="F119" s="27">
        <v>4324.08</v>
      </c>
      <c r="G119" s="27">
        <v>-4151.13</v>
      </c>
      <c r="H119" s="34">
        <v>172.95</v>
      </c>
      <c r="I119" s="28" t="s">
        <v>40</v>
      </c>
    </row>
    <row r="120" spans="1:9" x14ac:dyDescent="0.3">
      <c r="A120" s="13"/>
      <c r="B120" s="14"/>
      <c r="C120" s="25"/>
      <c r="D120" s="9" t="s">
        <v>333</v>
      </c>
      <c r="E120" s="26" t="s">
        <v>334</v>
      </c>
      <c r="F120" s="27">
        <v>731649.45</v>
      </c>
      <c r="G120" s="27">
        <v>-707603.62</v>
      </c>
      <c r="H120" s="27">
        <v>24045.83</v>
      </c>
      <c r="I120" s="28" t="s">
        <v>40</v>
      </c>
    </row>
    <row r="121" spans="1:9" x14ac:dyDescent="0.3">
      <c r="A121" s="13"/>
      <c r="B121" s="14"/>
      <c r="C121" s="25"/>
      <c r="D121" s="9" t="s">
        <v>335</v>
      </c>
      <c r="E121" s="26" t="s">
        <v>330</v>
      </c>
      <c r="F121" s="27">
        <v>81265.100000000006</v>
      </c>
      <c r="G121" s="27">
        <v>-81265.100000000006</v>
      </c>
      <c r="H121" s="34">
        <v>0</v>
      </c>
      <c r="I121" s="28" t="s">
        <v>40</v>
      </c>
    </row>
    <row r="122" spans="1:9" x14ac:dyDescent="0.3">
      <c r="A122" s="13"/>
      <c r="B122" s="14"/>
      <c r="C122" s="25"/>
      <c r="D122" s="9" t="s">
        <v>336</v>
      </c>
      <c r="E122" s="26" t="s">
        <v>337</v>
      </c>
      <c r="F122" s="27">
        <v>24920.65</v>
      </c>
      <c r="G122" s="27">
        <v>-24920.55</v>
      </c>
      <c r="H122" s="34">
        <v>0.1</v>
      </c>
      <c r="I122" s="28" t="s">
        <v>40</v>
      </c>
    </row>
    <row r="123" spans="1:9" x14ac:dyDescent="0.3">
      <c r="A123" s="13"/>
      <c r="B123" s="14"/>
      <c r="C123" s="25"/>
      <c r="D123" s="9" t="s">
        <v>338</v>
      </c>
      <c r="E123" s="26" t="s">
        <v>339</v>
      </c>
      <c r="F123" s="27">
        <v>8075.28</v>
      </c>
      <c r="G123" s="27">
        <v>-8075.28</v>
      </c>
      <c r="H123" s="34">
        <v>0</v>
      </c>
      <c r="I123" s="28" t="s">
        <v>40</v>
      </c>
    </row>
    <row r="124" spans="1:9" x14ac:dyDescent="0.3">
      <c r="A124" s="13"/>
      <c r="B124" s="14"/>
      <c r="C124" s="25"/>
      <c r="D124" s="9" t="s">
        <v>340</v>
      </c>
      <c r="E124" s="26" t="s">
        <v>341</v>
      </c>
      <c r="F124" s="27">
        <v>17482.560000000001</v>
      </c>
      <c r="G124" s="27">
        <v>-13996.16</v>
      </c>
      <c r="H124" s="27">
        <v>3486.4</v>
      </c>
      <c r="I124" s="28" t="s">
        <v>40</v>
      </c>
    </row>
    <row r="125" spans="1:9" x14ac:dyDescent="0.3">
      <c r="A125" s="13"/>
      <c r="B125" s="14"/>
      <c r="C125" s="25"/>
      <c r="D125" s="9" t="s">
        <v>342</v>
      </c>
      <c r="E125" s="29" t="s">
        <v>343</v>
      </c>
      <c r="F125" s="30">
        <v>1938.55</v>
      </c>
      <c r="G125" s="30">
        <v>-1855.86</v>
      </c>
      <c r="H125" s="31">
        <v>82.69</v>
      </c>
      <c r="I125" s="32" t="s">
        <v>40</v>
      </c>
    </row>
    <row r="126" spans="1:9" x14ac:dyDescent="0.3">
      <c r="A126" s="13"/>
      <c r="B126" s="14"/>
      <c r="C126" s="15" t="s">
        <v>259</v>
      </c>
      <c r="D126" s="16" t="s">
        <v>41</v>
      </c>
      <c r="E126" s="17" t="s">
        <v>41</v>
      </c>
      <c r="F126" s="18">
        <v>924738.29</v>
      </c>
      <c r="G126" s="18">
        <v>-896950.32</v>
      </c>
      <c r="H126" s="18">
        <v>27787.97</v>
      </c>
      <c r="I126" s="19" t="s">
        <v>40</v>
      </c>
    </row>
    <row r="127" spans="1:9" x14ac:dyDescent="0.3">
      <c r="A127" s="13"/>
      <c r="B127" s="14"/>
      <c r="C127" s="20" t="s">
        <v>264</v>
      </c>
      <c r="D127" s="21" t="s">
        <v>344</v>
      </c>
      <c r="E127" s="22" t="s">
        <v>345</v>
      </c>
      <c r="F127" s="33">
        <v>1693.76</v>
      </c>
      <c r="G127" s="33">
        <v>-1693.76</v>
      </c>
      <c r="H127" s="23">
        <v>0</v>
      </c>
      <c r="I127" s="24" t="s">
        <v>40</v>
      </c>
    </row>
    <row r="128" spans="1:9" x14ac:dyDescent="0.3">
      <c r="A128" s="13"/>
      <c r="B128" s="14"/>
      <c r="C128" s="25"/>
      <c r="D128" s="9" t="s">
        <v>346</v>
      </c>
      <c r="E128" s="29" t="s">
        <v>347</v>
      </c>
      <c r="F128" s="30">
        <v>2141.9</v>
      </c>
      <c r="G128" s="30">
        <v>-2141.9</v>
      </c>
      <c r="H128" s="31">
        <v>0</v>
      </c>
      <c r="I128" s="32" t="s">
        <v>40</v>
      </c>
    </row>
    <row r="129" spans="1:9" x14ac:dyDescent="0.3">
      <c r="A129" s="13"/>
      <c r="B129" s="14"/>
      <c r="C129" s="15" t="s">
        <v>264</v>
      </c>
      <c r="D129" s="16" t="s">
        <v>41</v>
      </c>
      <c r="E129" s="17" t="s">
        <v>41</v>
      </c>
      <c r="F129" s="18">
        <v>3835.66</v>
      </c>
      <c r="G129" s="18">
        <v>-3835.66</v>
      </c>
      <c r="H129" s="35">
        <v>0</v>
      </c>
      <c r="I129" s="19" t="s">
        <v>40</v>
      </c>
    </row>
    <row r="130" spans="1:9" x14ac:dyDescent="0.3">
      <c r="A130" s="13"/>
      <c r="B130" s="14"/>
      <c r="C130" s="20" t="s">
        <v>158</v>
      </c>
      <c r="D130" s="21" t="s">
        <v>348</v>
      </c>
      <c r="E130" s="22" t="s">
        <v>349</v>
      </c>
      <c r="F130" s="33">
        <v>19550.78</v>
      </c>
      <c r="G130" s="33">
        <v>-19550.78</v>
      </c>
      <c r="H130" s="23">
        <v>0</v>
      </c>
      <c r="I130" s="24" t="s">
        <v>40</v>
      </c>
    </row>
    <row r="131" spans="1:9" x14ac:dyDescent="0.3">
      <c r="A131" s="13"/>
      <c r="B131" s="14"/>
      <c r="C131" s="25"/>
      <c r="D131" s="9" t="s">
        <v>350</v>
      </c>
      <c r="E131" s="26" t="s">
        <v>351</v>
      </c>
      <c r="F131" s="27">
        <v>267231.82</v>
      </c>
      <c r="G131" s="27">
        <v>-267231.82</v>
      </c>
      <c r="H131" s="34">
        <v>0</v>
      </c>
      <c r="I131" s="28" t="s">
        <v>40</v>
      </c>
    </row>
    <row r="132" spans="1:9" x14ac:dyDescent="0.3">
      <c r="A132" s="13"/>
      <c r="B132" s="14"/>
      <c r="C132" s="25"/>
      <c r="D132" s="9" t="s">
        <v>352</v>
      </c>
      <c r="E132" s="26" t="s">
        <v>353</v>
      </c>
      <c r="F132" s="27">
        <v>859616.2</v>
      </c>
      <c r="G132" s="27">
        <v>-295764.42</v>
      </c>
      <c r="H132" s="27">
        <v>563851.78</v>
      </c>
      <c r="I132" s="28" t="s">
        <v>40</v>
      </c>
    </row>
    <row r="133" spans="1:9" x14ac:dyDescent="0.3">
      <c r="A133" s="13"/>
      <c r="B133" s="14"/>
      <c r="C133" s="25"/>
      <c r="D133" s="9" t="s">
        <v>354</v>
      </c>
      <c r="E133" s="26" t="s">
        <v>355</v>
      </c>
      <c r="F133" s="27">
        <v>1970.6</v>
      </c>
      <c r="G133" s="27">
        <v>-1970.6</v>
      </c>
      <c r="H133" s="34">
        <v>0</v>
      </c>
      <c r="I133" s="28" t="s">
        <v>40</v>
      </c>
    </row>
    <row r="134" spans="1:9" x14ac:dyDescent="0.3">
      <c r="A134" s="13"/>
      <c r="B134" s="14"/>
      <c r="C134" s="25"/>
      <c r="D134" s="9" t="s">
        <v>356</v>
      </c>
      <c r="E134" s="29" t="s">
        <v>357</v>
      </c>
      <c r="F134" s="30">
        <v>30883.09</v>
      </c>
      <c r="G134" s="30">
        <v>-19616.52</v>
      </c>
      <c r="H134" s="30">
        <v>11266.57</v>
      </c>
      <c r="I134" s="32" t="s">
        <v>40</v>
      </c>
    </row>
    <row r="135" spans="1:9" x14ac:dyDescent="0.3">
      <c r="A135" s="13"/>
      <c r="B135" s="14"/>
      <c r="C135" s="15" t="s">
        <v>158</v>
      </c>
      <c r="D135" s="16" t="s">
        <v>41</v>
      </c>
      <c r="E135" s="17" t="s">
        <v>41</v>
      </c>
      <c r="F135" s="18">
        <v>1179252.49</v>
      </c>
      <c r="G135" s="18">
        <v>-604134.14</v>
      </c>
      <c r="H135" s="18">
        <v>575118.35</v>
      </c>
      <c r="I135" s="19" t="s">
        <v>40</v>
      </c>
    </row>
    <row r="136" spans="1:9" x14ac:dyDescent="0.3">
      <c r="A136" s="13"/>
      <c r="B136" s="14"/>
      <c r="C136" s="20" t="s">
        <v>358</v>
      </c>
      <c r="D136" s="21" t="s">
        <v>359</v>
      </c>
      <c r="E136" s="10" t="s">
        <v>360</v>
      </c>
      <c r="F136" s="11">
        <v>12975.7</v>
      </c>
      <c r="G136" s="11">
        <v>-9484.2900000000009</v>
      </c>
      <c r="H136" s="11">
        <v>3491.41</v>
      </c>
      <c r="I136" s="12" t="s">
        <v>40</v>
      </c>
    </row>
    <row r="137" spans="1:9" x14ac:dyDescent="0.3">
      <c r="A137" s="13"/>
      <c r="B137" s="14"/>
      <c r="C137" s="15" t="s">
        <v>358</v>
      </c>
      <c r="D137" s="16" t="s">
        <v>41</v>
      </c>
      <c r="E137" s="17" t="s">
        <v>41</v>
      </c>
      <c r="F137" s="18">
        <v>12975.7</v>
      </c>
      <c r="G137" s="18">
        <v>-9484.2900000000009</v>
      </c>
      <c r="H137" s="18">
        <v>3491.41</v>
      </c>
      <c r="I137" s="19" t="s">
        <v>40</v>
      </c>
    </row>
    <row r="138" spans="1:9" x14ac:dyDescent="0.3">
      <c r="A138" s="13"/>
      <c r="B138" s="14"/>
      <c r="C138" s="20" t="s">
        <v>267</v>
      </c>
      <c r="D138" s="21" t="s">
        <v>361</v>
      </c>
      <c r="E138" s="22" t="s">
        <v>362</v>
      </c>
      <c r="F138" s="33">
        <v>6614.88</v>
      </c>
      <c r="G138" s="33">
        <v>-5641.22</v>
      </c>
      <c r="H138" s="23">
        <v>973.66</v>
      </c>
      <c r="I138" s="24" t="s">
        <v>40</v>
      </c>
    </row>
    <row r="139" spans="1:9" x14ac:dyDescent="0.3">
      <c r="A139" s="13"/>
      <c r="B139" s="14"/>
      <c r="C139" s="25"/>
      <c r="D139" s="9" t="s">
        <v>363</v>
      </c>
      <c r="E139" s="26" t="s">
        <v>364</v>
      </c>
      <c r="F139" s="27">
        <v>34545.370000000003</v>
      </c>
      <c r="G139" s="27">
        <v>-33337.93</v>
      </c>
      <c r="H139" s="27">
        <v>1207.44</v>
      </c>
      <c r="I139" s="28" t="s">
        <v>40</v>
      </c>
    </row>
    <row r="140" spans="1:9" x14ac:dyDescent="0.3">
      <c r="A140" s="13"/>
      <c r="B140" s="14"/>
      <c r="C140" s="25"/>
      <c r="D140" s="9" t="s">
        <v>365</v>
      </c>
      <c r="E140" s="26" t="s">
        <v>366</v>
      </c>
      <c r="F140" s="27">
        <v>58847.11</v>
      </c>
      <c r="G140" s="27">
        <v>-57592.68</v>
      </c>
      <c r="H140" s="27">
        <v>1254.43</v>
      </c>
      <c r="I140" s="28" t="s">
        <v>40</v>
      </c>
    </row>
    <row r="141" spans="1:9" x14ac:dyDescent="0.3">
      <c r="A141" s="13"/>
      <c r="B141" s="14"/>
      <c r="C141" s="25"/>
      <c r="D141" s="9" t="s">
        <v>367</v>
      </c>
      <c r="E141" s="29" t="s">
        <v>368</v>
      </c>
      <c r="F141" s="30">
        <v>1581.64</v>
      </c>
      <c r="G141" s="30">
        <v>-1581.64</v>
      </c>
      <c r="H141" s="31">
        <v>0</v>
      </c>
      <c r="I141" s="32" t="s">
        <v>40</v>
      </c>
    </row>
    <row r="142" spans="1:9" x14ac:dyDescent="0.3">
      <c r="A142" s="13"/>
      <c r="B142" s="14"/>
      <c r="C142" s="15" t="s">
        <v>267</v>
      </c>
      <c r="D142" s="16" t="s">
        <v>41</v>
      </c>
      <c r="E142" s="17" t="s">
        <v>41</v>
      </c>
      <c r="F142" s="18">
        <v>101589</v>
      </c>
      <c r="G142" s="18">
        <v>-98153.47</v>
      </c>
      <c r="H142" s="18">
        <v>3435.53</v>
      </c>
      <c r="I142" s="19" t="s">
        <v>40</v>
      </c>
    </row>
    <row r="143" spans="1:9" x14ac:dyDescent="0.3">
      <c r="A143" s="13"/>
      <c r="B143" s="14"/>
      <c r="C143" s="20" t="s">
        <v>369</v>
      </c>
      <c r="D143" s="21" t="s">
        <v>370</v>
      </c>
      <c r="E143" s="22" t="s">
        <v>371</v>
      </c>
      <c r="F143" s="33">
        <v>44946.86</v>
      </c>
      <c r="G143" s="33">
        <v>-31419.69</v>
      </c>
      <c r="H143" s="33">
        <v>13527.17</v>
      </c>
      <c r="I143" s="24" t="s">
        <v>40</v>
      </c>
    </row>
    <row r="144" spans="1:9" x14ac:dyDescent="0.3">
      <c r="A144" s="13"/>
      <c r="B144" s="14"/>
      <c r="C144" s="25"/>
      <c r="D144" s="9" t="s">
        <v>372</v>
      </c>
      <c r="E144" s="26" t="s">
        <v>373</v>
      </c>
      <c r="F144" s="27">
        <v>2059.7199999999998</v>
      </c>
      <c r="G144" s="27">
        <v>-2059.7199999999998</v>
      </c>
      <c r="H144" s="34">
        <v>0</v>
      </c>
      <c r="I144" s="28" t="s">
        <v>40</v>
      </c>
    </row>
    <row r="145" spans="1:9" x14ac:dyDescent="0.3">
      <c r="A145" s="13"/>
      <c r="B145" s="14"/>
      <c r="C145" s="25"/>
      <c r="D145" s="9" t="s">
        <v>374</v>
      </c>
      <c r="E145" s="29" t="s">
        <v>375</v>
      </c>
      <c r="F145" s="30">
        <v>1443</v>
      </c>
      <c r="G145" s="30">
        <v>-1443</v>
      </c>
      <c r="H145" s="31">
        <v>0</v>
      </c>
      <c r="I145" s="32" t="s">
        <v>40</v>
      </c>
    </row>
    <row r="146" spans="1:9" x14ac:dyDescent="0.3">
      <c r="A146" s="13"/>
      <c r="B146" s="14"/>
      <c r="C146" s="15" t="s">
        <v>369</v>
      </c>
      <c r="D146" s="16" t="s">
        <v>41</v>
      </c>
      <c r="E146" s="17" t="s">
        <v>41</v>
      </c>
      <c r="F146" s="18">
        <v>48449.58</v>
      </c>
      <c r="G146" s="18">
        <v>-34922.410000000003</v>
      </c>
      <c r="H146" s="18">
        <v>13527.17</v>
      </c>
      <c r="I146" s="19" t="s">
        <v>40</v>
      </c>
    </row>
    <row r="147" spans="1:9" x14ac:dyDescent="0.3">
      <c r="A147" s="13"/>
      <c r="B147" s="14"/>
      <c r="C147" s="20" t="s">
        <v>376</v>
      </c>
      <c r="D147" s="21" t="s">
        <v>377</v>
      </c>
      <c r="E147" s="10" t="s">
        <v>378</v>
      </c>
      <c r="F147" s="51">
        <v>987.63</v>
      </c>
      <c r="G147" s="51">
        <v>-987.63</v>
      </c>
      <c r="H147" s="51">
        <v>0</v>
      </c>
      <c r="I147" s="12" t="s">
        <v>40</v>
      </c>
    </row>
    <row r="148" spans="1:9" x14ac:dyDescent="0.3">
      <c r="A148" s="13"/>
      <c r="B148" s="14"/>
      <c r="C148" s="15" t="s">
        <v>376</v>
      </c>
      <c r="D148" s="16" t="s">
        <v>41</v>
      </c>
      <c r="E148" s="17" t="s">
        <v>41</v>
      </c>
      <c r="F148" s="35">
        <v>987.63</v>
      </c>
      <c r="G148" s="35">
        <v>-987.63</v>
      </c>
      <c r="H148" s="35">
        <v>0</v>
      </c>
      <c r="I148" s="19" t="s">
        <v>40</v>
      </c>
    </row>
    <row r="149" spans="1:9" x14ac:dyDescent="0.3">
      <c r="A149" s="13"/>
      <c r="B149" s="14"/>
      <c r="C149" s="20" t="s">
        <v>379</v>
      </c>
      <c r="D149" s="21" t="s">
        <v>380</v>
      </c>
      <c r="E149" s="22" t="s">
        <v>381</v>
      </c>
      <c r="F149" s="23">
        <v>208.65</v>
      </c>
      <c r="G149" s="23">
        <v>-208.65</v>
      </c>
      <c r="H149" s="23">
        <v>0</v>
      </c>
      <c r="I149" s="24" t="s">
        <v>40</v>
      </c>
    </row>
    <row r="150" spans="1:9" x14ac:dyDescent="0.3">
      <c r="A150" s="13"/>
      <c r="B150" s="14"/>
      <c r="C150" s="25"/>
      <c r="D150" s="9" t="s">
        <v>382</v>
      </c>
      <c r="E150" s="29" t="s">
        <v>381</v>
      </c>
      <c r="F150" s="30">
        <v>1131.54</v>
      </c>
      <c r="G150" s="30">
        <v>-1131.54</v>
      </c>
      <c r="H150" s="31">
        <v>0</v>
      </c>
      <c r="I150" s="32" t="s">
        <v>40</v>
      </c>
    </row>
    <row r="151" spans="1:9" x14ac:dyDescent="0.3">
      <c r="A151" s="13"/>
      <c r="B151" s="14"/>
      <c r="C151" s="36" t="s">
        <v>379</v>
      </c>
      <c r="D151" s="37" t="s">
        <v>41</v>
      </c>
      <c r="E151" s="38" t="s">
        <v>41</v>
      </c>
      <c r="F151" s="39">
        <v>1340.19</v>
      </c>
      <c r="G151" s="39">
        <v>-1340.19</v>
      </c>
      <c r="H151" s="59">
        <v>0</v>
      </c>
      <c r="I151" s="40" t="s">
        <v>40</v>
      </c>
    </row>
    <row r="152" spans="1:9" x14ac:dyDescent="0.3">
      <c r="A152" s="13"/>
      <c r="B152" s="65" t="s">
        <v>36</v>
      </c>
      <c r="C152" s="66" t="s">
        <v>41</v>
      </c>
      <c r="D152" s="67" t="s">
        <v>41</v>
      </c>
      <c r="E152" s="66" t="s">
        <v>41</v>
      </c>
      <c r="F152" s="68">
        <v>2273168.54</v>
      </c>
      <c r="G152" s="68">
        <v>-1649808.11</v>
      </c>
      <c r="H152" s="68">
        <v>623360.43000000005</v>
      </c>
      <c r="I152" s="69" t="s">
        <v>40</v>
      </c>
    </row>
    <row r="153" spans="1:9" x14ac:dyDescent="0.3">
      <c r="A153" s="13"/>
      <c r="B153" s="58" t="s">
        <v>291</v>
      </c>
      <c r="C153" s="20" t="s">
        <v>158</v>
      </c>
      <c r="D153" s="21" t="s">
        <v>356</v>
      </c>
      <c r="E153" s="10" t="s">
        <v>357</v>
      </c>
      <c r="F153" s="11">
        <v>3345</v>
      </c>
      <c r="G153" s="11">
        <v>-1113.82</v>
      </c>
      <c r="H153" s="11">
        <v>2231.1799999999998</v>
      </c>
      <c r="I153" s="12" t="s">
        <v>40</v>
      </c>
    </row>
    <row r="154" spans="1:9" x14ac:dyDescent="0.3">
      <c r="A154" s="13"/>
      <c r="B154" s="14"/>
      <c r="C154" s="36" t="s">
        <v>158</v>
      </c>
      <c r="D154" s="37" t="s">
        <v>41</v>
      </c>
      <c r="E154" s="38" t="s">
        <v>41</v>
      </c>
      <c r="F154" s="39">
        <v>3345</v>
      </c>
      <c r="G154" s="39">
        <v>-1113.82</v>
      </c>
      <c r="H154" s="39">
        <v>2231.1799999999998</v>
      </c>
      <c r="I154" s="40" t="s">
        <v>40</v>
      </c>
    </row>
    <row r="155" spans="1:9" x14ac:dyDescent="0.3">
      <c r="A155" s="13"/>
      <c r="B155" s="41" t="s">
        <v>291</v>
      </c>
      <c r="C155" s="42" t="s">
        <v>41</v>
      </c>
      <c r="D155" s="43"/>
      <c r="E155" s="42" t="s">
        <v>41</v>
      </c>
      <c r="F155" s="44">
        <v>3345</v>
      </c>
      <c r="G155" s="44">
        <v>-1113.82</v>
      </c>
      <c r="H155" s="44">
        <v>2231.1799999999998</v>
      </c>
      <c r="I155" s="45" t="s">
        <v>40</v>
      </c>
    </row>
    <row r="156" spans="1:9" s="3" customFormat="1" x14ac:dyDescent="0.3">
      <c r="A156" s="46" t="s">
        <v>35</v>
      </c>
      <c r="B156" s="47" t="s">
        <v>41</v>
      </c>
      <c r="C156" s="47" t="s">
        <v>41</v>
      </c>
      <c r="D156" s="48" t="s">
        <v>41</v>
      </c>
      <c r="E156" s="47" t="s">
        <v>41</v>
      </c>
      <c r="F156" s="49">
        <v>2276513.54</v>
      </c>
      <c r="G156" s="49">
        <v>-1650921.93</v>
      </c>
      <c r="H156" s="49">
        <v>625591.61</v>
      </c>
      <c r="I156" s="50" t="s">
        <v>40</v>
      </c>
    </row>
    <row r="159" spans="1:9" x14ac:dyDescent="0.3">
      <c r="B159" s="3" t="s">
        <v>24</v>
      </c>
      <c r="C159" s="3"/>
      <c r="D159" s="3"/>
      <c r="E159" s="3"/>
      <c r="F159" s="3"/>
    </row>
    <row r="160" spans="1:9" x14ac:dyDescent="0.3">
      <c r="A160" s="4" t="s">
        <v>26</v>
      </c>
      <c r="B160" s="4" t="s">
        <v>27</v>
      </c>
      <c r="C160" s="4" t="s">
        <v>28</v>
      </c>
      <c r="D160" s="4" t="s">
        <v>29</v>
      </c>
      <c r="E160" s="5" t="s">
        <v>30</v>
      </c>
      <c r="F160" s="5" t="s">
        <v>31</v>
      </c>
      <c r="G160" s="5" t="s">
        <v>32</v>
      </c>
      <c r="H160" s="5" t="s">
        <v>33</v>
      </c>
      <c r="I160" s="5" t="s">
        <v>34</v>
      </c>
    </row>
    <row r="161" spans="1:9" x14ac:dyDescent="0.3">
      <c r="A161" s="6" t="s">
        <v>35</v>
      </c>
      <c r="B161" s="7" t="s">
        <v>36</v>
      </c>
      <c r="C161" s="8" t="s">
        <v>459</v>
      </c>
      <c r="D161" s="9" t="s">
        <v>460</v>
      </c>
      <c r="E161" s="10" t="s">
        <v>461</v>
      </c>
      <c r="F161" s="51">
        <v>247.65</v>
      </c>
      <c r="G161" s="51">
        <v>-247.65</v>
      </c>
      <c r="H161" s="51">
        <v>0</v>
      </c>
      <c r="I161" s="12" t="s">
        <v>40</v>
      </c>
    </row>
    <row r="162" spans="1:9" x14ac:dyDescent="0.3">
      <c r="A162" s="13"/>
      <c r="B162" s="14"/>
      <c r="C162" s="15" t="s">
        <v>459</v>
      </c>
      <c r="D162" s="16" t="s">
        <v>41</v>
      </c>
      <c r="E162" s="17" t="s">
        <v>41</v>
      </c>
      <c r="F162" s="35">
        <v>247.65</v>
      </c>
      <c r="G162" s="35">
        <v>-247.65</v>
      </c>
      <c r="H162" s="35">
        <v>0</v>
      </c>
      <c r="I162" s="19" t="s">
        <v>40</v>
      </c>
    </row>
    <row r="163" spans="1:9" x14ac:dyDescent="0.3">
      <c r="A163" s="13"/>
      <c r="B163" s="14"/>
      <c r="C163" s="20" t="s">
        <v>462</v>
      </c>
      <c r="D163" s="21" t="s">
        <v>463</v>
      </c>
      <c r="E163" s="10" t="s">
        <v>464</v>
      </c>
      <c r="F163" s="11">
        <v>269335.44</v>
      </c>
      <c r="G163" s="11">
        <v>-245256.35</v>
      </c>
      <c r="H163" s="11">
        <v>24079.09</v>
      </c>
      <c r="I163" s="12" t="s">
        <v>40</v>
      </c>
    </row>
    <row r="164" spans="1:9" x14ac:dyDescent="0.3">
      <c r="A164" s="13"/>
      <c r="B164" s="14"/>
      <c r="C164" s="15" t="s">
        <v>462</v>
      </c>
      <c r="D164" s="16" t="s">
        <v>41</v>
      </c>
      <c r="E164" s="17" t="s">
        <v>41</v>
      </c>
      <c r="F164" s="18">
        <v>269335.44</v>
      </c>
      <c r="G164" s="18">
        <v>-245256.35</v>
      </c>
      <c r="H164" s="18">
        <v>24079.09</v>
      </c>
      <c r="I164" s="19" t="s">
        <v>40</v>
      </c>
    </row>
    <row r="165" spans="1:9" x14ac:dyDescent="0.3">
      <c r="A165" s="13"/>
      <c r="B165" s="14"/>
      <c r="C165" s="20" t="s">
        <v>264</v>
      </c>
      <c r="D165" s="21" t="s">
        <v>465</v>
      </c>
      <c r="E165" s="22" t="s">
        <v>466</v>
      </c>
      <c r="F165" s="33">
        <v>1128.08</v>
      </c>
      <c r="G165" s="33">
        <v>-1067</v>
      </c>
      <c r="H165" s="23">
        <v>61.08</v>
      </c>
      <c r="I165" s="24" t="s">
        <v>40</v>
      </c>
    </row>
    <row r="166" spans="1:9" x14ac:dyDescent="0.3">
      <c r="A166" s="13"/>
      <c r="B166" s="14"/>
      <c r="C166" s="25"/>
      <c r="D166" s="9" t="s">
        <v>467</v>
      </c>
      <c r="E166" s="26" t="s">
        <v>468</v>
      </c>
      <c r="F166" s="27">
        <v>586099.98</v>
      </c>
      <c r="G166" s="27">
        <v>-425814.83</v>
      </c>
      <c r="H166" s="27">
        <v>160285.15</v>
      </c>
      <c r="I166" s="28" t="s">
        <v>40</v>
      </c>
    </row>
    <row r="167" spans="1:9" x14ac:dyDescent="0.3">
      <c r="A167" s="13"/>
      <c r="B167" s="14"/>
      <c r="C167" s="25"/>
      <c r="D167" s="9" t="s">
        <v>469</v>
      </c>
      <c r="E167" s="29" t="s">
        <v>470</v>
      </c>
      <c r="F167" s="30">
        <v>4080.03</v>
      </c>
      <c r="G167" s="30">
        <v>-4080.03</v>
      </c>
      <c r="H167" s="31">
        <v>0</v>
      </c>
      <c r="I167" s="32" t="s">
        <v>40</v>
      </c>
    </row>
    <row r="168" spans="1:9" x14ac:dyDescent="0.3">
      <c r="A168" s="13"/>
      <c r="B168" s="14"/>
      <c r="C168" s="15" t="s">
        <v>264</v>
      </c>
      <c r="D168" s="16" t="s">
        <v>41</v>
      </c>
      <c r="E168" s="17" t="s">
        <v>41</v>
      </c>
      <c r="F168" s="18">
        <v>591308.09</v>
      </c>
      <c r="G168" s="18">
        <v>-430961.86</v>
      </c>
      <c r="H168" s="18">
        <v>160346.23000000001</v>
      </c>
      <c r="I168" s="19" t="s">
        <v>40</v>
      </c>
    </row>
    <row r="169" spans="1:9" x14ac:dyDescent="0.3">
      <c r="A169" s="13"/>
      <c r="B169" s="14"/>
      <c r="C169" s="20" t="s">
        <v>158</v>
      </c>
      <c r="D169" s="21" t="s">
        <v>471</v>
      </c>
      <c r="E169" s="10" t="s">
        <v>472</v>
      </c>
      <c r="F169" s="11">
        <v>75592.39</v>
      </c>
      <c r="G169" s="11">
        <v>-75592.39</v>
      </c>
      <c r="H169" s="51">
        <v>0</v>
      </c>
      <c r="I169" s="12" t="s">
        <v>40</v>
      </c>
    </row>
    <row r="170" spans="1:9" x14ac:dyDescent="0.3">
      <c r="A170" s="13"/>
      <c r="B170" s="14"/>
      <c r="C170" s="15" t="s">
        <v>158</v>
      </c>
      <c r="D170" s="16" t="s">
        <v>41</v>
      </c>
      <c r="E170" s="17" t="s">
        <v>41</v>
      </c>
      <c r="F170" s="18">
        <v>75592.39</v>
      </c>
      <c r="G170" s="18">
        <v>-75592.39</v>
      </c>
      <c r="H170" s="35">
        <v>0</v>
      </c>
      <c r="I170" s="19" t="s">
        <v>40</v>
      </c>
    </row>
    <row r="171" spans="1:9" x14ac:dyDescent="0.3">
      <c r="A171" s="13"/>
      <c r="B171" s="14"/>
      <c r="C171" s="20" t="s">
        <v>267</v>
      </c>
      <c r="D171" s="21" t="s">
        <v>473</v>
      </c>
      <c r="E171" s="10" t="s">
        <v>474</v>
      </c>
      <c r="F171" s="11">
        <v>131945.18</v>
      </c>
      <c r="G171" s="11">
        <v>-109444.19</v>
      </c>
      <c r="H171" s="11">
        <v>22500.99</v>
      </c>
      <c r="I171" s="12" t="s">
        <v>40</v>
      </c>
    </row>
    <row r="172" spans="1:9" x14ac:dyDescent="0.3">
      <c r="A172" s="13"/>
      <c r="B172" s="14"/>
      <c r="C172" s="36" t="s">
        <v>267</v>
      </c>
      <c r="D172" s="37" t="s">
        <v>41</v>
      </c>
      <c r="E172" s="38" t="s">
        <v>41</v>
      </c>
      <c r="F172" s="39">
        <v>131945.18</v>
      </c>
      <c r="G172" s="39">
        <v>-109444.19</v>
      </c>
      <c r="H172" s="39">
        <v>22500.99</v>
      </c>
      <c r="I172" s="40" t="s">
        <v>40</v>
      </c>
    </row>
    <row r="173" spans="1:9" x14ac:dyDescent="0.3">
      <c r="A173" s="13"/>
      <c r="B173" s="65" t="s">
        <v>36</v>
      </c>
      <c r="C173" s="66" t="s">
        <v>41</v>
      </c>
      <c r="D173" s="67" t="s">
        <v>41</v>
      </c>
      <c r="E173" s="66" t="s">
        <v>41</v>
      </c>
      <c r="F173" s="68">
        <v>1068428.75</v>
      </c>
      <c r="G173" s="68">
        <v>-861502.44</v>
      </c>
      <c r="H173" s="68">
        <v>206926.31</v>
      </c>
      <c r="I173" s="69" t="s">
        <v>40</v>
      </c>
    </row>
    <row r="174" spans="1:9" x14ac:dyDescent="0.3">
      <c r="A174" s="13"/>
      <c r="B174" s="58" t="s">
        <v>291</v>
      </c>
      <c r="C174" s="20" t="s">
        <v>264</v>
      </c>
      <c r="D174" s="21" t="s">
        <v>467</v>
      </c>
      <c r="E174" s="10" t="s">
        <v>468</v>
      </c>
      <c r="F174" s="11">
        <v>6689.18</v>
      </c>
      <c r="G174" s="11">
        <v>-2076.65</v>
      </c>
      <c r="H174" s="11">
        <v>4612.53</v>
      </c>
      <c r="I174" s="12" t="s">
        <v>40</v>
      </c>
    </row>
    <row r="175" spans="1:9" x14ac:dyDescent="0.3">
      <c r="A175" s="13"/>
      <c r="B175" s="14"/>
      <c r="C175" s="36" t="s">
        <v>264</v>
      </c>
      <c r="D175" s="37" t="s">
        <v>41</v>
      </c>
      <c r="E175" s="38" t="s">
        <v>41</v>
      </c>
      <c r="F175" s="39">
        <v>6689.18</v>
      </c>
      <c r="G175" s="39">
        <v>-2076.65</v>
      </c>
      <c r="H175" s="39">
        <v>4612.53</v>
      </c>
      <c r="I175" s="40" t="s">
        <v>40</v>
      </c>
    </row>
    <row r="176" spans="1:9" x14ac:dyDescent="0.3">
      <c r="A176" s="13"/>
      <c r="B176" s="41" t="s">
        <v>291</v>
      </c>
      <c r="C176" s="42" t="s">
        <v>41</v>
      </c>
      <c r="D176" s="43"/>
      <c r="E176" s="42" t="s">
        <v>41</v>
      </c>
      <c r="F176" s="44">
        <v>6689.18</v>
      </c>
      <c r="G176" s="44">
        <v>-2076.65</v>
      </c>
      <c r="H176" s="44">
        <v>4612.53</v>
      </c>
      <c r="I176" s="45" t="s">
        <v>40</v>
      </c>
    </row>
    <row r="177" spans="1:9" s="3" customFormat="1" x14ac:dyDescent="0.3">
      <c r="A177" s="46" t="s">
        <v>35</v>
      </c>
      <c r="B177" s="47" t="s">
        <v>41</v>
      </c>
      <c r="C177" s="47" t="s">
        <v>41</v>
      </c>
      <c r="D177" s="48" t="s">
        <v>41</v>
      </c>
      <c r="E177" s="47" t="s">
        <v>41</v>
      </c>
      <c r="F177" s="49">
        <v>1075117.93</v>
      </c>
      <c r="G177" s="49">
        <v>-863579.09</v>
      </c>
      <c r="H177" s="49">
        <v>211538.84</v>
      </c>
      <c r="I177" s="50" t="s">
        <v>40</v>
      </c>
    </row>
    <row r="180" spans="1:9" x14ac:dyDescent="0.3">
      <c r="B180" s="3" t="s">
        <v>25</v>
      </c>
      <c r="C180" s="3"/>
      <c r="D180" s="3"/>
      <c r="E180" s="3"/>
    </row>
    <row r="181" spans="1:9" x14ac:dyDescent="0.3">
      <c r="A181" s="4" t="s">
        <v>26</v>
      </c>
      <c r="B181" s="4" t="s">
        <v>27</v>
      </c>
      <c r="C181" s="4" t="s">
        <v>28</v>
      </c>
      <c r="D181" s="4" t="s">
        <v>29</v>
      </c>
      <c r="E181" s="5" t="s">
        <v>30</v>
      </c>
      <c r="F181" s="5" t="s">
        <v>31</v>
      </c>
      <c r="G181" s="5" t="s">
        <v>32</v>
      </c>
      <c r="H181" s="5" t="s">
        <v>33</v>
      </c>
      <c r="I181" s="5" t="s">
        <v>34</v>
      </c>
    </row>
    <row r="182" spans="1:9" x14ac:dyDescent="0.3">
      <c r="A182" s="6" t="s">
        <v>35</v>
      </c>
      <c r="B182" s="7" t="s">
        <v>36</v>
      </c>
      <c r="C182" s="8" t="s">
        <v>495</v>
      </c>
      <c r="D182" s="9" t="s">
        <v>496</v>
      </c>
      <c r="E182" s="10" t="s">
        <v>497</v>
      </c>
      <c r="F182" s="11">
        <v>27225</v>
      </c>
      <c r="G182" s="51">
        <v>0</v>
      </c>
      <c r="H182" s="11">
        <v>27225</v>
      </c>
      <c r="I182" s="12" t="s">
        <v>40</v>
      </c>
    </row>
    <row r="183" spans="1:9" x14ac:dyDescent="0.3">
      <c r="A183" s="13"/>
      <c r="B183" s="14"/>
      <c r="C183" s="15" t="s">
        <v>495</v>
      </c>
      <c r="D183" s="16" t="s">
        <v>41</v>
      </c>
      <c r="E183" s="17" t="s">
        <v>41</v>
      </c>
      <c r="F183" s="18">
        <v>27225</v>
      </c>
      <c r="G183" s="35">
        <v>0</v>
      </c>
      <c r="H183" s="18">
        <v>27225</v>
      </c>
      <c r="I183" s="19" t="s">
        <v>40</v>
      </c>
    </row>
    <row r="184" spans="1:9" x14ac:dyDescent="0.3">
      <c r="A184" s="13"/>
      <c r="B184" s="14"/>
      <c r="C184" s="20" t="s">
        <v>485</v>
      </c>
      <c r="D184" s="21" t="s">
        <v>486</v>
      </c>
      <c r="E184" s="10" t="s">
        <v>487</v>
      </c>
      <c r="F184" s="11">
        <v>932951.27</v>
      </c>
      <c r="G184" s="51">
        <v>0</v>
      </c>
      <c r="H184" s="11">
        <v>932951.27</v>
      </c>
      <c r="I184" s="12" t="s">
        <v>40</v>
      </c>
    </row>
    <row r="185" spans="1:9" x14ac:dyDescent="0.3">
      <c r="A185" s="13"/>
      <c r="B185" s="14"/>
      <c r="C185" s="15" t="s">
        <v>485</v>
      </c>
      <c r="D185" s="16" t="s">
        <v>41</v>
      </c>
      <c r="E185" s="17" t="s">
        <v>41</v>
      </c>
      <c r="F185" s="18">
        <v>932951.27</v>
      </c>
      <c r="G185" s="35">
        <v>0</v>
      </c>
      <c r="H185" s="18">
        <v>932951.27</v>
      </c>
      <c r="I185" s="19" t="s">
        <v>40</v>
      </c>
    </row>
    <row r="186" spans="1:9" x14ac:dyDescent="0.3">
      <c r="A186" s="13"/>
      <c r="B186" s="14"/>
      <c r="C186" s="20" t="s">
        <v>488</v>
      </c>
      <c r="D186" s="21" t="s">
        <v>489</v>
      </c>
      <c r="E186" s="22" t="s">
        <v>490</v>
      </c>
      <c r="F186" s="33">
        <v>971675.77</v>
      </c>
      <c r="G186" s="23">
        <v>0</v>
      </c>
      <c r="H186" s="33">
        <v>971675.77</v>
      </c>
      <c r="I186" s="24" t="s">
        <v>40</v>
      </c>
    </row>
    <row r="187" spans="1:9" x14ac:dyDescent="0.3">
      <c r="A187" s="13"/>
      <c r="B187" s="14"/>
      <c r="C187" s="25"/>
      <c r="D187" s="9" t="s">
        <v>491</v>
      </c>
      <c r="E187" s="29" t="s">
        <v>490</v>
      </c>
      <c r="F187" s="30">
        <v>7146440.9900000002</v>
      </c>
      <c r="G187" s="31">
        <v>0</v>
      </c>
      <c r="H187" s="30">
        <v>7146440.9900000002</v>
      </c>
      <c r="I187" s="32" t="s">
        <v>40</v>
      </c>
    </row>
    <row r="188" spans="1:9" x14ac:dyDescent="0.3">
      <c r="A188" s="13"/>
      <c r="B188" s="14"/>
      <c r="C188" s="15" t="s">
        <v>488</v>
      </c>
      <c r="D188" s="16" t="s">
        <v>41</v>
      </c>
      <c r="E188" s="17" t="s">
        <v>41</v>
      </c>
      <c r="F188" s="18">
        <v>8118116.7599999998</v>
      </c>
      <c r="G188" s="35">
        <v>0</v>
      </c>
      <c r="H188" s="18">
        <v>8118116.7599999998</v>
      </c>
      <c r="I188" s="19" t="s">
        <v>40</v>
      </c>
    </row>
    <row r="189" spans="1:9" x14ac:dyDescent="0.3">
      <c r="A189" s="13"/>
      <c r="B189" s="14"/>
      <c r="C189" s="20" t="s">
        <v>492</v>
      </c>
      <c r="D189" s="21" t="s">
        <v>493</v>
      </c>
      <c r="E189" s="22" t="s">
        <v>494</v>
      </c>
      <c r="F189" s="33">
        <v>100111.19</v>
      </c>
      <c r="G189" s="23">
        <v>0</v>
      </c>
      <c r="H189" s="33">
        <v>100111.19</v>
      </c>
      <c r="I189" s="24" t="s">
        <v>40</v>
      </c>
    </row>
    <row r="190" spans="1:9" x14ac:dyDescent="0.3">
      <c r="A190" s="13"/>
      <c r="B190" s="14"/>
      <c r="C190" s="25"/>
      <c r="D190" s="9" t="s">
        <v>498</v>
      </c>
      <c r="E190" s="29" t="s">
        <v>494</v>
      </c>
      <c r="F190" s="31">
        <v>0</v>
      </c>
      <c r="G190" s="31">
        <v>0</v>
      </c>
      <c r="H190" s="31">
        <v>0</v>
      </c>
      <c r="I190" s="32" t="s">
        <v>40</v>
      </c>
    </row>
    <row r="191" spans="1:9" x14ac:dyDescent="0.3">
      <c r="A191" s="13"/>
      <c r="B191" s="14"/>
      <c r="C191" s="36" t="s">
        <v>492</v>
      </c>
      <c r="D191" s="37" t="s">
        <v>41</v>
      </c>
      <c r="E191" s="38" t="s">
        <v>41</v>
      </c>
      <c r="F191" s="39">
        <v>100111.19</v>
      </c>
      <c r="G191" s="59">
        <v>0</v>
      </c>
      <c r="H191" s="39">
        <v>100111.19</v>
      </c>
      <c r="I191" s="40" t="s">
        <v>40</v>
      </c>
    </row>
    <row r="192" spans="1:9" x14ac:dyDescent="0.3">
      <c r="A192" s="13"/>
      <c r="B192" s="41" t="s">
        <v>36</v>
      </c>
      <c r="C192" s="42" t="s">
        <v>41</v>
      </c>
      <c r="D192" s="43"/>
      <c r="E192" s="42" t="s">
        <v>41</v>
      </c>
      <c r="F192" s="44">
        <v>9178404.2200000007</v>
      </c>
      <c r="G192" s="70">
        <v>0</v>
      </c>
      <c r="H192" s="44">
        <v>9178404.2200000007</v>
      </c>
      <c r="I192" s="45" t="s">
        <v>40</v>
      </c>
    </row>
    <row r="193" spans="1:9" s="3" customFormat="1" x14ac:dyDescent="0.3">
      <c r="A193" s="46" t="s">
        <v>35</v>
      </c>
      <c r="B193" s="47" t="s">
        <v>41</v>
      </c>
      <c r="C193" s="47" t="s">
        <v>41</v>
      </c>
      <c r="D193" s="48" t="s">
        <v>41</v>
      </c>
      <c r="E193" s="47" t="s">
        <v>41</v>
      </c>
      <c r="F193" s="49">
        <v>9178404.2200000007</v>
      </c>
      <c r="G193" s="71">
        <v>0</v>
      </c>
      <c r="H193" s="49">
        <v>9178404.2200000007</v>
      </c>
      <c r="I193" s="50" t="s">
        <v>40</v>
      </c>
    </row>
    <row r="196" spans="1:9" s="3" customFormat="1" x14ac:dyDescent="0.3">
      <c r="B196" s="3" t="s">
        <v>500</v>
      </c>
      <c r="F196" s="72">
        <v>2696803.82</v>
      </c>
    </row>
    <row r="198" spans="1:9" s="3" customFormat="1" x14ac:dyDescent="0.3">
      <c r="E198" s="73" t="s">
        <v>501</v>
      </c>
      <c r="F198" s="74">
        <f>F43+F60+F82+F113+F156+F177+F193+F196</f>
        <v>425028944.24000001</v>
      </c>
    </row>
  </sheetData>
  <pageMargins left="0.39370078740157483" right="0.39370078740157483" top="0.78740157480314965" bottom="0.78740157480314965" header="0.39370078740157483" footer="0.39370078740157483"/>
  <pageSetup paperSize="9" scale="84" fitToHeight="0" orientation="portrait" r:id="rId1"/>
  <headerFooter scaleWithDoc="0">
    <oddFooter>&amp;R&amp;8Stran &amp;P od &amp;N</oddFooter>
  </headerFooter>
  <rowBreaks count="4" manualBreakCount="4">
    <brk id="45" max="16383" man="1"/>
    <brk id="84" max="16383" man="1"/>
    <brk id="115" max="16383" man="1"/>
    <brk id="15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FC41-F5AB-4376-B0D9-5FC580BD5BAE}">
  <sheetPr>
    <pageSetUpPr fitToPage="1"/>
  </sheetPr>
  <dimension ref="A1:Q141"/>
  <sheetViews>
    <sheetView showGridLines="0" zoomScaleNormal="100" workbookViewId="0">
      <selection activeCell="L26" sqref="L26"/>
    </sheetView>
  </sheetViews>
  <sheetFormatPr defaultColWidth="9.1796875" defaultRowHeight="13" x14ac:dyDescent="0.3"/>
  <cols>
    <col min="1" max="4" width="9.1796875" style="2"/>
    <col min="5" max="5" width="18.81640625" style="2" customWidth="1"/>
    <col min="6" max="6" width="15" style="2" customWidth="1"/>
    <col min="7" max="7" width="15.26953125" style="2" customWidth="1"/>
    <col min="8" max="8" width="15.1796875" style="2" customWidth="1"/>
    <col min="9" max="16384" width="9.1796875" style="2"/>
  </cols>
  <sheetData>
    <row r="1" spans="1:17" ht="37.5" customHeight="1" x14ac:dyDescent="0.3">
      <c r="A1" s="1" t="s">
        <v>503</v>
      </c>
    </row>
    <row r="2" spans="1:17" x14ac:dyDescent="0.3">
      <c r="B2" s="3" t="s">
        <v>19</v>
      </c>
      <c r="C2" s="3"/>
      <c r="D2" s="3"/>
      <c r="E2" s="3"/>
      <c r="M2" s="3"/>
      <c r="N2" s="3"/>
      <c r="O2" s="3"/>
      <c r="P2" s="3"/>
    </row>
    <row r="3" spans="1:17" x14ac:dyDescent="0.3">
      <c r="A3" s="4" t="s">
        <v>26</v>
      </c>
      <c r="B3" s="4" t="s">
        <v>27</v>
      </c>
      <c r="C3" s="4" t="s">
        <v>28</v>
      </c>
      <c r="D3" s="4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M3" s="3"/>
      <c r="N3" s="3"/>
      <c r="O3" s="3"/>
      <c r="P3" s="3"/>
    </row>
    <row r="4" spans="1:17" x14ac:dyDescent="0.3">
      <c r="A4" s="6" t="s">
        <v>106</v>
      </c>
      <c r="B4" s="7" t="s">
        <v>107</v>
      </c>
      <c r="C4" s="8" t="s">
        <v>42</v>
      </c>
      <c r="D4" s="9" t="s">
        <v>45</v>
      </c>
      <c r="E4" s="22" t="s">
        <v>46</v>
      </c>
      <c r="F4" s="33">
        <v>242151.14</v>
      </c>
      <c r="G4" s="33">
        <v>-242151.14</v>
      </c>
      <c r="H4" s="23">
        <v>0</v>
      </c>
      <c r="I4" s="24" t="s">
        <v>40</v>
      </c>
      <c r="M4" s="3"/>
      <c r="N4" s="3"/>
      <c r="O4" s="3"/>
      <c r="P4" s="3"/>
    </row>
    <row r="5" spans="1:17" x14ac:dyDescent="0.3">
      <c r="A5" s="13"/>
      <c r="B5" s="14"/>
      <c r="C5" s="25"/>
      <c r="D5" s="9" t="s">
        <v>57</v>
      </c>
      <c r="E5" s="29" t="s">
        <v>44</v>
      </c>
      <c r="F5" s="30">
        <v>3521.34</v>
      </c>
      <c r="G5" s="30">
        <v>-3521.34</v>
      </c>
      <c r="H5" s="31">
        <v>0</v>
      </c>
      <c r="I5" s="32" t="s">
        <v>40</v>
      </c>
      <c r="M5" s="3"/>
      <c r="N5" s="3"/>
      <c r="O5" s="3"/>
      <c r="P5" s="3"/>
      <c r="Q5" s="3"/>
    </row>
    <row r="6" spans="1:17" x14ac:dyDescent="0.3">
      <c r="A6" s="13"/>
      <c r="B6" s="14"/>
      <c r="C6" s="15" t="s">
        <v>42</v>
      </c>
      <c r="D6" s="16" t="s">
        <v>41</v>
      </c>
      <c r="E6" s="17" t="s">
        <v>41</v>
      </c>
      <c r="F6" s="18">
        <v>245672.48</v>
      </c>
      <c r="G6" s="18">
        <v>-245672.48</v>
      </c>
      <c r="H6" s="35">
        <v>0</v>
      </c>
      <c r="I6" s="19" t="s">
        <v>40</v>
      </c>
      <c r="M6" s="3"/>
      <c r="N6" s="3"/>
      <c r="O6" s="3"/>
      <c r="P6" s="3"/>
    </row>
    <row r="7" spans="1:17" x14ac:dyDescent="0.3">
      <c r="A7" s="13"/>
      <c r="B7" s="14"/>
      <c r="C7" s="20" t="s">
        <v>61</v>
      </c>
      <c r="D7" s="21" t="s">
        <v>108</v>
      </c>
      <c r="E7" s="10" t="s">
        <v>109</v>
      </c>
      <c r="F7" s="11">
        <v>383601.88</v>
      </c>
      <c r="G7" s="11">
        <v>-44261.760000000002</v>
      </c>
      <c r="H7" s="11">
        <v>339340.12</v>
      </c>
      <c r="I7" s="12" t="s">
        <v>40</v>
      </c>
      <c r="M7" s="3"/>
      <c r="N7" s="3"/>
      <c r="O7" s="3"/>
      <c r="P7" s="3"/>
      <c r="Q7" s="3"/>
    </row>
    <row r="8" spans="1:17" x14ac:dyDescent="0.3">
      <c r="A8" s="13"/>
      <c r="B8" s="14"/>
      <c r="C8" s="15" t="s">
        <v>61</v>
      </c>
      <c r="D8" s="16" t="s">
        <v>41</v>
      </c>
      <c r="E8" s="17" t="s">
        <v>41</v>
      </c>
      <c r="F8" s="18">
        <v>383601.88</v>
      </c>
      <c r="G8" s="18">
        <v>-44261.760000000002</v>
      </c>
      <c r="H8" s="18">
        <v>339340.12</v>
      </c>
      <c r="I8" s="19" t="s">
        <v>40</v>
      </c>
      <c r="M8" s="3"/>
      <c r="N8" s="3"/>
      <c r="O8" s="3"/>
      <c r="P8" s="3"/>
    </row>
    <row r="9" spans="1:17" x14ac:dyDescent="0.3">
      <c r="A9" s="13"/>
      <c r="B9" s="14"/>
      <c r="C9" s="20" t="s">
        <v>68</v>
      </c>
      <c r="D9" s="21" t="s">
        <v>110</v>
      </c>
      <c r="E9" s="10" t="s">
        <v>111</v>
      </c>
      <c r="F9" s="11">
        <v>24371.88</v>
      </c>
      <c r="G9" s="11">
        <v>-7880.28</v>
      </c>
      <c r="H9" s="11">
        <v>16491.599999999999</v>
      </c>
      <c r="I9" s="12" t="s">
        <v>40</v>
      </c>
    </row>
    <row r="10" spans="1:17" x14ac:dyDescent="0.3">
      <c r="A10" s="13"/>
      <c r="B10" s="14"/>
      <c r="C10" s="15" t="s">
        <v>68</v>
      </c>
      <c r="D10" s="16" t="s">
        <v>41</v>
      </c>
      <c r="E10" s="17" t="s">
        <v>41</v>
      </c>
      <c r="F10" s="18">
        <v>24371.88</v>
      </c>
      <c r="G10" s="18">
        <v>-7880.28</v>
      </c>
      <c r="H10" s="18">
        <v>16491.599999999999</v>
      </c>
      <c r="I10" s="19" t="s">
        <v>40</v>
      </c>
    </row>
    <row r="11" spans="1:17" x14ac:dyDescent="0.3">
      <c r="A11" s="13"/>
      <c r="B11" s="14"/>
      <c r="C11" s="20" t="s">
        <v>73</v>
      </c>
      <c r="D11" s="21" t="s">
        <v>76</v>
      </c>
      <c r="E11" s="22" t="s">
        <v>77</v>
      </c>
      <c r="F11" s="33">
        <v>246811.36</v>
      </c>
      <c r="G11" s="23">
        <v>0</v>
      </c>
      <c r="H11" s="33">
        <v>246811.36</v>
      </c>
      <c r="I11" s="24" t="s">
        <v>40</v>
      </c>
    </row>
    <row r="12" spans="1:17" x14ac:dyDescent="0.3">
      <c r="A12" s="13"/>
      <c r="B12" s="14"/>
      <c r="C12" s="25"/>
      <c r="D12" s="9" t="s">
        <v>82</v>
      </c>
      <c r="E12" s="26" t="s">
        <v>83</v>
      </c>
      <c r="F12" s="27">
        <v>1231441.6000000001</v>
      </c>
      <c r="G12" s="27">
        <v>-558177.09</v>
      </c>
      <c r="H12" s="27">
        <v>673264.51</v>
      </c>
      <c r="I12" s="28" t="s">
        <v>40</v>
      </c>
    </row>
    <row r="13" spans="1:17" x14ac:dyDescent="0.3">
      <c r="A13" s="13"/>
      <c r="B13" s="14"/>
      <c r="C13" s="25"/>
      <c r="D13" s="9" t="s">
        <v>88</v>
      </c>
      <c r="E13" s="29" t="s">
        <v>89</v>
      </c>
      <c r="F13" s="30">
        <v>817147.26</v>
      </c>
      <c r="G13" s="30">
        <v>-344974.63</v>
      </c>
      <c r="H13" s="30">
        <v>472172.63</v>
      </c>
      <c r="I13" s="32" t="s">
        <v>40</v>
      </c>
    </row>
    <row r="14" spans="1:17" x14ac:dyDescent="0.3">
      <c r="A14" s="13"/>
      <c r="B14" s="14"/>
      <c r="C14" s="36" t="s">
        <v>73</v>
      </c>
      <c r="D14" s="37" t="s">
        <v>41</v>
      </c>
      <c r="E14" s="38" t="s">
        <v>41</v>
      </c>
      <c r="F14" s="39">
        <v>2295400.2200000002</v>
      </c>
      <c r="G14" s="39">
        <v>-903151.72</v>
      </c>
      <c r="H14" s="39">
        <v>1392248.5</v>
      </c>
      <c r="I14" s="40" t="s">
        <v>40</v>
      </c>
    </row>
    <row r="15" spans="1:17" x14ac:dyDescent="0.3">
      <c r="A15" s="13"/>
      <c r="B15" s="41" t="s">
        <v>107</v>
      </c>
      <c r="C15" s="42" t="s">
        <v>41</v>
      </c>
      <c r="D15" s="43"/>
      <c r="E15" s="42" t="s">
        <v>41</v>
      </c>
      <c r="F15" s="44">
        <v>2949046.46</v>
      </c>
      <c r="G15" s="44">
        <v>-1200966.24</v>
      </c>
      <c r="H15" s="44">
        <v>1748080.22</v>
      </c>
      <c r="I15" s="45" t="s">
        <v>40</v>
      </c>
    </row>
    <row r="16" spans="1:17" s="3" customFormat="1" x14ac:dyDescent="0.3">
      <c r="A16" s="46" t="s">
        <v>106</v>
      </c>
      <c r="B16" s="47" t="s">
        <v>41</v>
      </c>
      <c r="C16" s="47" t="s">
        <v>41</v>
      </c>
      <c r="D16" s="48" t="s">
        <v>41</v>
      </c>
      <c r="E16" s="47" t="s">
        <v>41</v>
      </c>
      <c r="F16" s="49">
        <v>2949046.46</v>
      </c>
      <c r="G16" s="49">
        <v>-1200966.24</v>
      </c>
      <c r="H16" s="49">
        <v>1748080.22</v>
      </c>
      <c r="I16" s="50" t="s">
        <v>40</v>
      </c>
    </row>
    <row r="19" spans="1:9" x14ac:dyDescent="0.3">
      <c r="B19" s="3" t="s">
        <v>20</v>
      </c>
      <c r="C19" s="3"/>
      <c r="D19" s="3"/>
      <c r="E19" s="3"/>
    </row>
    <row r="20" spans="1:9" x14ac:dyDescent="0.3">
      <c r="A20" s="4" t="s">
        <v>26</v>
      </c>
      <c r="B20" s="4" t="s">
        <v>27</v>
      </c>
      <c r="C20" s="4" t="s">
        <v>28</v>
      </c>
      <c r="D20" s="4" t="s">
        <v>29</v>
      </c>
      <c r="E20" s="5" t="s">
        <v>30</v>
      </c>
      <c r="F20" s="5" t="s">
        <v>31</v>
      </c>
      <c r="G20" s="5" t="s">
        <v>32</v>
      </c>
      <c r="H20" s="5" t="s">
        <v>33</v>
      </c>
      <c r="I20" s="5" t="s">
        <v>34</v>
      </c>
    </row>
    <row r="21" spans="1:9" x14ac:dyDescent="0.3">
      <c r="A21" s="6" t="s">
        <v>106</v>
      </c>
      <c r="B21" s="7" t="s">
        <v>107</v>
      </c>
      <c r="C21" s="8" t="s">
        <v>158</v>
      </c>
      <c r="D21" s="9" t="s">
        <v>179</v>
      </c>
      <c r="E21" s="22" t="s">
        <v>180</v>
      </c>
      <c r="F21" s="33">
        <v>7576027.1500000004</v>
      </c>
      <c r="G21" s="33">
        <v>-7246333.7800000003</v>
      </c>
      <c r="H21" s="33">
        <v>329693.37</v>
      </c>
      <c r="I21" s="24" t="s">
        <v>40</v>
      </c>
    </row>
    <row r="22" spans="1:9" x14ac:dyDescent="0.3">
      <c r="A22" s="13"/>
      <c r="B22" s="14"/>
      <c r="C22" s="25"/>
      <c r="D22" s="9" t="s">
        <v>163</v>
      </c>
      <c r="E22" s="26" t="s">
        <v>164</v>
      </c>
      <c r="F22" s="27">
        <v>3299985.33</v>
      </c>
      <c r="G22" s="27">
        <v>-3115625.31</v>
      </c>
      <c r="H22" s="27">
        <v>184360.02</v>
      </c>
      <c r="I22" s="28" t="s">
        <v>40</v>
      </c>
    </row>
    <row r="23" spans="1:9" x14ac:dyDescent="0.3">
      <c r="A23" s="13"/>
      <c r="B23" s="14"/>
      <c r="C23" s="25"/>
      <c r="D23" s="9" t="s">
        <v>181</v>
      </c>
      <c r="E23" s="26" t="s">
        <v>182</v>
      </c>
      <c r="F23" s="27">
        <v>2009258.55</v>
      </c>
      <c r="G23" s="27">
        <v>-2009258.55</v>
      </c>
      <c r="H23" s="34">
        <v>0</v>
      </c>
      <c r="I23" s="28" t="s">
        <v>40</v>
      </c>
    </row>
    <row r="24" spans="1:9" x14ac:dyDescent="0.3">
      <c r="A24" s="13"/>
      <c r="B24" s="14"/>
      <c r="C24" s="25"/>
      <c r="D24" s="9" t="s">
        <v>183</v>
      </c>
      <c r="E24" s="26" t="s">
        <v>184</v>
      </c>
      <c r="F24" s="27">
        <v>23307197.73</v>
      </c>
      <c r="G24" s="27">
        <v>-20444579.539999999</v>
      </c>
      <c r="H24" s="27">
        <v>2862618.19</v>
      </c>
      <c r="I24" s="28" t="s">
        <v>40</v>
      </c>
    </row>
    <row r="25" spans="1:9" x14ac:dyDescent="0.3">
      <c r="A25" s="13"/>
      <c r="B25" s="14"/>
      <c r="C25" s="25"/>
      <c r="D25" s="9" t="s">
        <v>185</v>
      </c>
      <c r="E25" s="26" t="s">
        <v>186</v>
      </c>
      <c r="F25" s="27">
        <v>30083643.530000001</v>
      </c>
      <c r="G25" s="27">
        <v>-22991843.82</v>
      </c>
      <c r="H25" s="27">
        <v>7091799.71</v>
      </c>
      <c r="I25" s="28" t="s">
        <v>40</v>
      </c>
    </row>
    <row r="26" spans="1:9" x14ac:dyDescent="0.3">
      <c r="A26" s="13"/>
      <c r="B26" s="14"/>
      <c r="C26" s="25"/>
      <c r="D26" s="9" t="s">
        <v>187</v>
      </c>
      <c r="E26" s="26" t="s">
        <v>188</v>
      </c>
      <c r="F26" s="27">
        <v>67124022.530000001</v>
      </c>
      <c r="G26" s="27">
        <v>-50196156.75</v>
      </c>
      <c r="H26" s="27">
        <v>16927865.780000001</v>
      </c>
      <c r="I26" s="28" t="s">
        <v>40</v>
      </c>
    </row>
    <row r="27" spans="1:9" x14ac:dyDescent="0.3">
      <c r="A27" s="13"/>
      <c r="B27" s="14"/>
      <c r="C27" s="25"/>
      <c r="D27" s="9" t="s">
        <v>189</v>
      </c>
      <c r="E27" s="26" t="s">
        <v>190</v>
      </c>
      <c r="F27" s="27">
        <v>141419046.77000001</v>
      </c>
      <c r="G27" s="27">
        <v>-18222583.68</v>
      </c>
      <c r="H27" s="27">
        <v>123196463.09</v>
      </c>
      <c r="I27" s="28" t="s">
        <v>40</v>
      </c>
    </row>
    <row r="28" spans="1:9" x14ac:dyDescent="0.3">
      <c r="A28" s="13"/>
      <c r="B28" s="14"/>
      <c r="C28" s="25"/>
      <c r="D28" s="9" t="s">
        <v>191</v>
      </c>
      <c r="E28" s="26" t="s">
        <v>192</v>
      </c>
      <c r="F28" s="27">
        <v>81320834.379999995</v>
      </c>
      <c r="G28" s="27">
        <v>-9831077.9000000004</v>
      </c>
      <c r="H28" s="27">
        <v>71489756.480000004</v>
      </c>
      <c r="I28" s="28" t="s">
        <v>40</v>
      </c>
    </row>
    <row r="29" spans="1:9" x14ac:dyDescent="0.3">
      <c r="A29" s="13"/>
      <c r="B29" s="14"/>
      <c r="C29" s="25"/>
      <c r="D29" s="9" t="s">
        <v>193</v>
      </c>
      <c r="E29" s="26" t="s">
        <v>194</v>
      </c>
      <c r="F29" s="27">
        <v>3593741.96</v>
      </c>
      <c r="G29" s="27">
        <v>-3593741.96</v>
      </c>
      <c r="H29" s="34">
        <v>0</v>
      </c>
      <c r="I29" s="28" t="s">
        <v>40</v>
      </c>
    </row>
    <row r="30" spans="1:9" x14ac:dyDescent="0.3">
      <c r="A30" s="13"/>
      <c r="B30" s="14"/>
      <c r="C30" s="25"/>
      <c r="D30" s="9" t="s">
        <v>195</v>
      </c>
      <c r="E30" s="26" t="s">
        <v>196</v>
      </c>
      <c r="F30" s="27">
        <v>19909823.579999998</v>
      </c>
      <c r="G30" s="27">
        <v>-18431887.550000001</v>
      </c>
      <c r="H30" s="27">
        <v>1477936.03</v>
      </c>
      <c r="I30" s="28" t="s">
        <v>40</v>
      </c>
    </row>
    <row r="31" spans="1:9" x14ac:dyDescent="0.3">
      <c r="A31" s="13"/>
      <c r="B31" s="14"/>
      <c r="C31" s="25"/>
      <c r="D31" s="9" t="s">
        <v>197</v>
      </c>
      <c r="E31" s="26" t="s">
        <v>198</v>
      </c>
      <c r="F31" s="27">
        <v>139287322.08000001</v>
      </c>
      <c r="G31" s="27">
        <v>-17090601.170000002</v>
      </c>
      <c r="H31" s="27">
        <v>122196720.91</v>
      </c>
      <c r="I31" s="28" t="s">
        <v>40</v>
      </c>
    </row>
    <row r="32" spans="1:9" x14ac:dyDescent="0.3">
      <c r="A32" s="13"/>
      <c r="B32" s="14"/>
      <c r="C32" s="25"/>
      <c r="D32" s="9" t="s">
        <v>199</v>
      </c>
      <c r="E32" s="29" t="s">
        <v>200</v>
      </c>
      <c r="F32" s="30">
        <v>30881162.5</v>
      </c>
      <c r="G32" s="30">
        <v>-25909278.559999999</v>
      </c>
      <c r="H32" s="30">
        <v>4971883.9400000004</v>
      </c>
      <c r="I32" s="32" t="s">
        <v>40</v>
      </c>
    </row>
    <row r="33" spans="1:9" x14ac:dyDescent="0.3">
      <c r="A33" s="13"/>
      <c r="B33" s="14"/>
      <c r="C33" s="36" t="s">
        <v>158</v>
      </c>
      <c r="D33" s="37" t="s">
        <v>41</v>
      </c>
      <c r="E33" s="38" t="s">
        <v>41</v>
      </c>
      <c r="F33" s="39">
        <v>549812066.09000003</v>
      </c>
      <c r="G33" s="39">
        <v>-199082968.56999999</v>
      </c>
      <c r="H33" s="39">
        <v>350729097.51999998</v>
      </c>
      <c r="I33" s="40" t="s">
        <v>40</v>
      </c>
    </row>
    <row r="34" spans="1:9" x14ac:dyDescent="0.3">
      <c r="A34" s="13"/>
      <c r="B34" s="41" t="s">
        <v>107</v>
      </c>
      <c r="C34" s="42" t="s">
        <v>41</v>
      </c>
      <c r="D34" s="43"/>
      <c r="E34" s="42" t="s">
        <v>41</v>
      </c>
      <c r="F34" s="44">
        <v>549812066.09000003</v>
      </c>
      <c r="G34" s="44">
        <v>-199082968.56999999</v>
      </c>
      <c r="H34" s="44">
        <v>350729097.51999998</v>
      </c>
      <c r="I34" s="45" t="s">
        <v>40</v>
      </c>
    </row>
    <row r="35" spans="1:9" s="3" customFormat="1" x14ac:dyDescent="0.3">
      <c r="A35" s="46" t="s">
        <v>106</v>
      </c>
      <c r="B35" s="47" t="s">
        <v>41</v>
      </c>
      <c r="C35" s="47" t="s">
        <v>41</v>
      </c>
      <c r="D35" s="48" t="s">
        <v>41</v>
      </c>
      <c r="E35" s="47" t="s">
        <v>41</v>
      </c>
      <c r="F35" s="49">
        <v>549812066.09000003</v>
      </c>
      <c r="G35" s="49">
        <v>-199082968.56999999</v>
      </c>
      <c r="H35" s="49">
        <v>350729097.51999998</v>
      </c>
      <c r="I35" s="50" t="s">
        <v>40</v>
      </c>
    </row>
    <row r="38" spans="1:9" x14ac:dyDescent="0.3">
      <c r="B38" s="3" t="s">
        <v>21</v>
      </c>
      <c r="C38" s="3"/>
      <c r="D38" s="3"/>
      <c r="E38" s="3"/>
    </row>
    <row r="39" spans="1:9" x14ac:dyDescent="0.3">
      <c r="A39" s="4" t="s">
        <v>26</v>
      </c>
      <c r="B39" s="4" t="s">
        <v>27</v>
      </c>
      <c r="C39" s="4" t="s">
        <v>28</v>
      </c>
      <c r="D39" s="4" t="s">
        <v>29</v>
      </c>
      <c r="E39" s="5" t="s">
        <v>30</v>
      </c>
      <c r="F39" s="5" t="s">
        <v>31</v>
      </c>
      <c r="G39" s="5" t="s">
        <v>32</v>
      </c>
      <c r="H39" s="5" t="s">
        <v>33</v>
      </c>
      <c r="I39" s="5" t="s">
        <v>34</v>
      </c>
    </row>
    <row r="40" spans="1:9" x14ac:dyDescent="0.3">
      <c r="A40" s="6" t="s">
        <v>106</v>
      </c>
      <c r="B40" s="7" t="s">
        <v>107</v>
      </c>
      <c r="C40" s="8" t="s">
        <v>158</v>
      </c>
      <c r="D40" s="9" t="s">
        <v>233</v>
      </c>
      <c r="E40" s="22" t="s">
        <v>234</v>
      </c>
      <c r="F40" s="33">
        <v>98399.61</v>
      </c>
      <c r="G40" s="33">
        <v>-98399.61</v>
      </c>
      <c r="H40" s="23">
        <v>0</v>
      </c>
      <c r="I40" s="24" t="s">
        <v>40</v>
      </c>
    </row>
    <row r="41" spans="1:9" x14ac:dyDescent="0.3">
      <c r="A41" s="13"/>
      <c r="B41" s="14"/>
      <c r="C41" s="25"/>
      <c r="D41" s="9" t="s">
        <v>235</v>
      </c>
      <c r="E41" s="26" t="s">
        <v>236</v>
      </c>
      <c r="F41" s="27">
        <v>2726226.86</v>
      </c>
      <c r="G41" s="27">
        <v>-2436004</v>
      </c>
      <c r="H41" s="27">
        <v>290222.86</v>
      </c>
      <c r="I41" s="28" t="s">
        <v>40</v>
      </c>
    </row>
    <row r="42" spans="1:9" x14ac:dyDescent="0.3">
      <c r="A42" s="13"/>
      <c r="B42" s="14"/>
      <c r="C42" s="25"/>
      <c r="D42" s="9" t="s">
        <v>237</v>
      </c>
      <c r="E42" s="26" t="s">
        <v>238</v>
      </c>
      <c r="F42" s="27">
        <v>2746572.3</v>
      </c>
      <c r="G42" s="27">
        <v>-2446826.5699999998</v>
      </c>
      <c r="H42" s="27">
        <v>299745.73</v>
      </c>
      <c r="I42" s="28" t="s">
        <v>40</v>
      </c>
    </row>
    <row r="43" spans="1:9" x14ac:dyDescent="0.3">
      <c r="A43" s="13"/>
      <c r="B43" s="14"/>
      <c r="C43" s="25"/>
      <c r="D43" s="9" t="s">
        <v>239</v>
      </c>
      <c r="E43" s="26" t="s">
        <v>240</v>
      </c>
      <c r="F43" s="27">
        <v>24738933.300000001</v>
      </c>
      <c r="G43" s="27">
        <v>-22969160.300000001</v>
      </c>
      <c r="H43" s="27">
        <v>1769773</v>
      </c>
      <c r="I43" s="28" t="s">
        <v>40</v>
      </c>
    </row>
    <row r="44" spans="1:9" x14ac:dyDescent="0.3">
      <c r="A44" s="13"/>
      <c r="B44" s="14"/>
      <c r="C44" s="25"/>
      <c r="D44" s="9" t="s">
        <v>241</v>
      </c>
      <c r="E44" s="26" t="s">
        <v>242</v>
      </c>
      <c r="F44" s="27">
        <v>3777850.31</v>
      </c>
      <c r="G44" s="27">
        <v>-3444996.28</v>
      </c>
      <c r="H44" s="27">
        <v>332854.03000000003</v>
      </c>
      <c r="I44" s="28" t="s">
        <v>40</v>
      </c>
    </row>
    <row r="45" spans="1:9" x14ac:dyDescent="0.3">
      <c r="A45" s="13"/>
      <c r="B45" s="14"/>
      <c r="C45" s="25"/>
      <c r="D45" s="9" t="s">
        <v>243</v>
      </c>
      <c r="E45" s="26" t="s">
        <v>244</v>
      </c>
      <c r="F45" s="27">
        <v>552049.28</v>
      </c>
      <c r="G45" s="27">
        <v>-552049.28</v>
      </c>
      <c r="H45" s="34">
        <v>0</v>
      </c>
      <c r="I45" s="28" t="s">
        <v>40</v>
      </c>
    </row>
    <row r="46" spans="1:9" x14ac:dyDescent="0.3">
      <c r="A46" s="13"/>
      <c r="B46" s="14"/>
      <c r="C46" s="25"/>
      <c r="D46" s="9" t="s">
        <v>223</v>
      </c>
      <c r="E46" s="29" t="s">
        <v>224</v>
      </c>
      <c r="F46" s="30">
        <v>252170.84</v>
      </c>
      <c r="G46" s="30">
        <v>-248815.76</v>
      </c>
      <c r="H46" s="30">
        <v>3355.08</v>
      </c>
      <c r="I46" s="32" t="s">
        <v>40</v>
      </c>
    </row>
    <row r="47" spans="1:9" x14ac:dyDescent="0.3">
      <c r="A47" s="13"/>
      <c r="B47" s="14"/>
      <c r="C47" s="36" t="s">
        <v>158</v>
      </c>
      <c r="D47" s="37" t="s">
        <v>41</v>
      </c>
      <c r="E47" s="38" t="s">
        <v>41</v>
      </c>
      <c r="F47" s="39">
        <v>34892202.5</v>
      </c>
      <c r="G47" s="39">
        <v>-32196251.800000001</v>
      </c>
      <c r="H47" s="39">
        <v>2695950.7</v>
      </c>
      <c r="I47" s="40" t="s">
        <v>40</v>
      </c>
    </row>
    <row r="48" spans="1:9" x14ac:dyDescent="0.3">
      <c r="A48" s="13"/>
      <c r="B48" s="41" t="s">
        <v>107</v>
      </c>
      <c r="C48" s="42" t="s">
        <v>41</v>
      </c>
      <c r="D48" s="43"/>
      <c r="E48" s="42" t="s">
        <v>41</v>
      </c>
      <c r="F48" s="44">
        <v>34892202.5</v>
      </c>
      <c r="G48" s="44">
        <v>-32196251.800000001</v>
      </c>
      <c r="H48" s="44">
        <v>2695950.7</v>
      </c>
      <c r="I48" s="45" t="s">
        <v>40</v>
      </c>
    </row>
    <row r="49" spans="1:9" s="3" customFormat="1" x14ac:dyDescent="0.3">
      <c r="A49" s="46" t="s">
        <v>106</v>
      </c>
      <c r="B49" s="47" t="s">
        <v>41</v>
      </c>
      <c r="C49" s="47" t="s">
        <v>41</v>
      </c>
      <c r="D49" s="48" t="s">
        <v>41</v>
      </c>
      <c r="E49" s="47" t="s">
        <v>41</v>
      </c>
      <c r="F49" s="49">
        <v>34892202.5</v>
      </c>
      <c r="G49" s="49">
        <v>-32196251.800000001</v>
      </c>
      <c r="H49" s="49">
        <v>2695950.7</v>
      </c>
      <c r="I49" s="50" t="s">
        <v>40</v>
      </c>
    </row>
    <row r="52" spans="1:9" x14ac:dyDescent="0.3">
      <c r="B52" s="3" t="s">
        <v>22</v>
      </c>
      <c r="C52" s="3"/>
      <c r="D52" s="3"/>
      <c r="E52" s="3"/>
      <c r="F52" s="3"/>
    </row>
    <row r="53" spans="1:9" x14ac:dyDescent="0.3">
      <c r="A53" s="4" t="s">
        <v>26</v>
      </c>
      <c r="B53" s="4" t="s">
        <v>27</v>
      </c>
      <c r="C53" s="4" t="s">
        <v>28</v>
      </c>
      <c r="D53" s="4" t="s">
        <v>29</v>
      </c>
      <c r="E53" s="5" t="s">
        <v>30</v>
      </c>
      <c r="F53" s="5" t="s">
        <v>31</v>
      </c>
      <c r="G53" s="5" t="s">
        <v>32</v>
      </c>
      <c r="H53" s="5" t="s">
        <v>33</v>
      </c>
      <c r="I53" s="5" t="s">
        <v>34</v>
      </c>
    </row>
    <row r="54" spans="1:9" x14ac:dyDescent="0.3">
      <c r="A54" s="6" t="s">
        <v>106</v>
      </c>
      <c r="B54" s="7" t="s">
        <v>107</v>
      </c>
      <c r="C54" s="8" t="s">
        <v>264</v>
      </c>
      <c r="D54" s="9" t="s">
        <v>265</v>
      </c>
      <c r="E54" s="10" t="s">
        <v>266</v>
      </c>
      <c r="F54" s="11">
        <v>5529.16</v>
      </c>
      <c r="G54" s="11">
        <v>-3009.88</v>
      </c>
      <c r="H54" s="11">
        <v>2519.2800000000002</v>
      </c>
      <c r="I54" s="12" t="s">
        <v>40</v>
      </c>
    </row>
    <row r="55" spans="1:9" x14ac:dyDescent="0.3">
      <c r="A55" s="13"/>
      <c r="B55" s="14"/>
      <c r="C55" s="15" t="s">
        <v>264</v>
      </c>
      <c r="D55" s="16" t="s">
        <v>41</v>
      </c>
      <c r="E55" s="17" t="s">
        <v>41</v>
      </c>
      <c r="F55" s="18">
        <v>5529.16</v>
      </c>
      <c r="G55" s="18">
        <v>-3009.88</v>
      </c>
      <c r="H55" s="18">
        <v>2519.2800000000002</v>
      </c>
      <c r="I55" s="19" t="s">
        <v>40</v>
      </c>
    </row>
    <row r="56" spans="1:9" x14ac:dyDescent="0.3">
      <c r="A56" s="13"/>
      <c r="B56" s="14"/>
      <c r="C56" s="20" t="s">
        <v>267</v>
      </c>
      <c r="D56" s="21" t="s">
        <v>292</v>
      </c>
      <c r="E56" s="22" t="s">
        <v>269</v>
      </c>
      <c r="F56" s="33">
        <v>1000</v>
      </c>
      <c r="G56" s="23">
        <v>-650</v>
      </c>
      <c r="H56" s="23">
        <v>350</v>
      </c>
      <c r="I56" s="24" t="s">
        <v>40</v>
      </c>
    </row>
    <row r="57" spans="1:9" x14ac:dyDescent="0.3">
      <c r="A57" s="13"/>
      <c r="B57" s="14"/>
      <c r="C57" s="25"/>
      <c r="D57" s="9" t="s">
        <v>268</v>
      </c>
      <c r="E57" s="29" t="s">
        <v>269</v>
      </c>
      <c r="F57" s="30">
        <v>3631.44</v>
      </c>
      <c r="G57" s="30">
        <v>-3631.44</v>
      </c>
      <c r="H57" s="31">
        <v>0</v>
      </c>
      <c r="I57" s="32" t="s">
        <v>40</v>
      </c>
    </row>
    <row r="58" spans="1:9" x14ac:dyDescent="0.3">
      <c r="A58" s="13"/>
      <c r="B58" s="14"/>
      <c r="C58" s="15" t="s">
        <v>267</v>
      </c>
      <c r="D58" s="16" t="s">
        <v>41</v>
      </c>
      <c r="E58" s="17" t="s">
        <v>41</v>
      </c>
      <c r="F58" s="18">
        <v>4631.4399999999996</v>
      </c>
      <c r="G58" s="18">
        <v>-4281.4399999999996</v>
      </c>
      <c r="H58" s="35">
        <v>350</v>
      </c>
      <c r="I58" s="19" t="s">
        <v>40</v>
      </c>
    </row>
    <row r="59" spans="1:9" x14ac:dyDescent="0.3">
      <c r="A59" s="13"/>
      <c r="B59" s="14"/>
      <c r="C59" s="20" t="s">
        <v>270</v>
      </c>
      <c r="D59" s="21" t="s">
        <v>276</v>
      </c>
      <c r="E59" s="22" t="s">
        <v>272</v>
      </c>
      <c r="F59" s="33">
        <v>369802.42</v>
      </c>
      <c r="G59" s="33">
        <v>-330753.38</v>
      </c>
      <c r="H59" s="33">
        <v>39049.040000000001</v>
      </c>
      <c r="I59" s="24" t="s">
        <v>40</v>
      </c>
    </row>
    <row r="60" spans="1:9" x14ac:dyDescent="0.3">
      <c r="A60" s="13"/>
      <c r="B60" s="14"/>
      <c r="C60" s="25"/>
      <c r="D60" s="9" t="s">
        <v>277</v>
      </c>
      <c r="E60" s="26" t="s">
        <v>274</v>
      </c>
      <c r="F60" s="27">
        <v>101072.75</v>
      </c>
      <c r="G60" s="27">
        <v>-46225.35</v>
      </c>
      <c r="H60" s="27">
        <v>54847.4</v>
      </c>
      <c r="I60" s="28" t="s">
        <v>40</v>
      </c>
    </row>
    <row r="61" spans="1:9" x14ac:dyDescent="0.3">
      <c r="A61" s="13"/>
      <c r="B61" s="14"/>
      <c r="C61" s="25"/>
      <c r="D61" s="9" t="s">
        <v>278</v>
      </c>
      <c r="E61" s="26" t="s">
        <v>279</v>
      </c>
      <c r="F61" s="27">
        <v>67814.710000000006</v>
      </c>
      <c r="G61" s="27">
        <v>-48572.3</v>
      </c>
      <c r="H61" s="27">
        <v>19242.41</v>
      </c>
      <c r="I61" s="28" t="s">
        <v>40</v>
      </c>
    </row>
    <row r="62" spans="1:9" x14ac:dyDescent="0.3">
      <c r="A62" s="13"/>
      <c r="B62" s="14"/>
      <c r="C62" s="25"/>
      <c r="D62" s="9" t="s">
        <v>282</v>
      </c>
      <c r="E62" s="29" t="s">
        <v>283</v>
      </c>
      <c r="F62" s="30">
        <v>1382</v>
      </c>
      <c r="G62" s="30">
        <v>-1382</v>
      </c>
      <c r="H62" s="31">
        <v>0</v>
      </c>
      <c r="I62" s="32" t="s">
        <v>40</v>
      </c>
    </row>
    <row r="63" spans="1:9" x14ac:dyDescent="0.3">
      <c r="A63" s="13"/>
      <c r="B63" s="14"/>
      <c r="C63" s="15" t="s">
        <v>270</v>
      </c>
      <c r="D63" s="16" t="s">
        <v>41</v>
      </c>
      <c r="E63" s="17" t="s">
        <v>41</v>
      </c>
      <c r="F63" s="18">
        <v>540071.88</v>
      </c>
      <c r="G63" s="18">
        <v>-426933.03</v>
      </c>
      <c r="H63" s="18">
        <v>113138.85</v>
      </c>
      <c r="I63" s="19" t="s">
        <v>40</v>
      </c>
    </row>
    <row r="64" spans="1:9" x14ac:dyDescent="0.3">
      <c r="A64" s="13"/>
      <c r="B64" s="14"/>
      <c r="C64" s="20" t="s">
        <v>284</v>
      </c>
      <c r="D64" s="21" t="s">
        <v>287</v>
      </c>
      <c r="E64" s="10" t="s">
        <v>286</v>
      </c>
      <c r="F64" s="11">
        <v>30077.99</v>
      </c>
      <c r="G64" s="11">
        <v>-29292.61</v>
      </c>
      <c r="H64" s="51">
        <v>785.38</v>
      </c>
      <c r="I64" s="12" t="s">
        <v>40</v>
      </c>
    </row>
    <row r="65" spans="1:9" x14ac:dyDescent="0.3">
      <c r="A65" s="13"/>
      <c r="B65" s="14"/>
      <c r="C65" s="15" t="s">
        <v>284</v>
      </c>
      <c r="D65" s="16" t="s">
        <v>41</v>
      </c>
      <c r="E65" s="17" t="s">
        <v>41</v>
      </c>
      <c r="F65" s="18">
        <v>30077.99</v>
      </c>
      <c r="G65" s="18">
        <v>-29292.61</v>
      </c>
      <c r="H65" s="35">
        <v>785.38</v>
      </c>
      <c r="I65" s="19" t="s">
        <v>40</v>
      </c>
    </row>
    <row r="66" spans="1:9" x14ac:dyDescent="0.3">
      <c r="A66" s="13"/>
      <c r="B66" s="14"/>
      <c r="C66" s="20" t="s">
        <v>288</v>
      </c>
      <c r="D66" s="21" t="s">
        <v>289</v>
      </c>
      <c r="E66" s="10" t="s">
        <v>290</v>
      </c>
      <c r="F66" s="11">
        <v>31653.63</v>
      </c>
      <c r="G66" s="11">
        <v>-29965.32</v>
      </c>
      <c r="H66" s="11">
        <v>1688.31</v>
      </c>
      <c r="I66" s="12" t="s">
        <v>40</v>
      </c>
    </row>
    <row r="67" spans="1:9" x14ac:dyDescent="0.3">
      <c r="A67" s="13"/>
      <c r="B67" s="14"/>
      <c r="C67" s="36" t="s">
        <v>288</v>
      </c>
      <c r="D67" s="37" t="s">
        <v>41</v>
      </c>
      <c r="E67" s="38" t="s">
        <v>41</v>
      </c>
      <c r="F67" s="39">
        <v>31653.63</v>
      </c>
      <c r="G67" s="39">
        <v>-29965.32</v>
      </c>
      <c r="H67" s="39">
        <v>1688.31</v>
      </c>
      <c r="I67" s="40" t="s">
        <v>40</v>
      </c>
    </row>
    <row r="68" spans="1:9" x14ac:dyDescent="0.3">
      <c r="A68" s="13"/>
      <c r="B68" s="41" t="s">
        <v>107</v>
      </c>
      <c r="C68" s="42" t="s">
        <v>41</v>
      </c>
      <c r="D68" s="43"/>
      <c r="E68" s="42" t="s">
        <v>41</v>
      </c>
      <c r="F68" s="44">
        <v>611964.1</v>
      </c>
      <c r="G68" s="44">
        <v>-493482.28</v>
      </c>
      <c r="H68" s="44">
        <v>118481.82</v>
      </c>
      <c r="I68" s="45" t="s">
        <v>40</v>
      </c>
    </row>
    <row r="69" spans="1:9" s="3" customFormat="1" x14ac:dyDescent="0.3">
      <c r="A69" s="46" t="s">
        <v>106</v>
      </c>
      <c r="B69" s="47" t="s">
        <v>41</v>
      </c>
      <c r="C69" s="47" t="s">
        <v>41</v>
      </c>
      <c r="D69" s="48" t="s">
        <v>41</v>
      </c>
      <c r="E69" s="47" t="s">
        <v>41</v>
      </c>
      <c r="F69" s="49">
        <v>611964.1</v>
      </c>
      <c r="G69" s="49">
        <v>-493482.28</v>
      </c>
      <c r="H69" s="49">
        <v>118481.82</v>
      </c>
      <c r="I69" s="50" t="s">
        <v>40</v>
      </c>
    </row>
    <row r="72" spans="1:9" x14ac:dyDescent="0.3">
      <c r="B72" s="3" t="s">
        <v>23</v>
      </c>
      <c r="C72" s="3"/>
      <c r="D72" s="3"/>
      <c r="E72" s="3"/>
    </row>
    <row r="73" spans="1:9" x14ac:dyDescent="0.3">
      <c r="A73" s="4" t="s">
        <v>26</v>
      </c>
      <c r="B73" s="4" t="s">
        <v>27</v>
      </c>
      <c r="C73" s="4" t="s">
        <v>28</v>
      </c>
      <c r="D73" s="4" t="s">
        <v>29</v>
      </c>
      <c r="E73" s="5" t="s">
        <v>30</v>
      </c>
      <c r="F73" s="5" t="s">
        <v>31</v>
      </c>
      <c r="G73" s="5" t="s">
        <v>32</v>
      </c>
      <c r="H73" s="5" t="s">
        <v>33</v>
      </c>
      <c r="I73" s="5" t="s">
        <v>34</v>
      </c>
    </row>
    <row r="74" spans="1:9" x14ac:dyDescent="0.3">
      <c r="A74" s="6" t="s">
        <v>106</v>
      </c>
      <c r="B74" s="7" t="s">
        <v>107</v>
      </c>
      <c r="C74" s="8" t="s">
        <v>259</v>
      </c>
      <c r="D74" s="9" t="s">
        <v>335</v>
      </c>
      <c r="E74" s="22" t="s">
        <v>330</v>
      </c>
      <c r="F74" s="33">
        <v>1205541.3500000001</v>
      </c>
      <c r="G74" s="33">
        <v>-1002869.21</v>
      </c>
      <c r="H74" s="33">
        <v>202672.14</v>
      </c>
      <c r="I74" s="24" t="s">
        <v>40</v>
      </c>
    </row>
    <row r="75" spans="1:9" x14ac:dyDescent="0.3">
      <c r="A75" s="13"/>
      <c r="B75" s="14"/>
      <c r="C75" s="25"/>
      <c r="D75" s="9" t="s">
        <v>336</v>
      </c>
      <c r="E75" s="26" t="s">
        <v>337</v>
      </c>
      <c r="F75" s="27">
        <v>15339.48</v>
      </c>
      <c r="G75" s="27">
        <v>-13949.55</v>
      </c>
      <c r="H75" s="27">
        <v>1389.93</v>
      </c>
      <c r="I75" s="28" t="s">
        <v>40</v>
      </c>
    </row>
    <row r="76" spans="1:9" x14ac:dyDescent="0.3">
      <c r="A76" s="13"/>
      <c r="B76" s="14"/>
      <c r="C76" s="25"/>
      <c r="D76" s="9" t="s">
        <v>340</v>
      </c>
      <c r="E76" s="29" t="s">
        <v>341</v>
      </c>
      <c r="F76" s="30">
        <v>5096.26</v>
      </c>
      <c r="G76" s="30">
        <v>-4595.99</v>
      </c>
      <c r="H76" s="31">
        <v>500.27</v>
      </c>
      <c r="I76" s="32" t="s">
        <v>40</v>
      </c>
    </row>
    <row r="77" spans="1:9" x14ac:dyDescent="0.3">
      <c r="A77" s="13"/>
      <c r="B77" s="14"/>
      <c r="C77" s="15" t="s">
        <v>259</v>
      </c>
      <c r="D77" s="16" t="s">
        <v>41</v>
      </c>
      <c r="E77" s="17" t="s">
        <v>41</v>
      </c>
      <c r="F77" s="18">
        <v>1225977.0900000001</v>
      </c>
      <c r="G77" s="18">
        <v>-1021414.75</v>
      </c>
      <c r="H77" s="18">
        <v>204562.34</v>
      </c>
      <c r="I77" s="19" t="s">
        <v>40</v>
      </c>
    </row>
    <row r="78" spans="1:9" x14ac:dyDescent="0.3">
      <c r="A78" s="13"/>
      <c r="B78" s="14"/>
      <c r="C78" s="20" t="s">
        <v>264</v>
      </c>
      <c r="D78" s="21" t="s">
        <v>344</v>
      </c>
      <c r="E78" s="22" t="s">
        <v>345</v>
      </c>
      <c r="F78" s="33">
        <v>26328.57</v>
      </c>
      <c r="G78" s="33">
        <v>-23419.94</v>
      </c>
      <c r="H78" s="33">
        <v>2908.63</v>
      </c>
      <c r="I78" s="24" t="s">
        <v>40</v>
      </c>
    </row>
    <row r="79" spans="1:9" x14ac:dyDescent="0.3">
      <c r="A79" s="13"/>
      <c r="B79" s="14"/>
      <c r="C79" s="25"/>
      <c r="D79" s="9" t="s">
        <v>346</v>
      </c>
      <c r="E79" s="29" t="s">
        <v>347</v>
      </c>
      <c r="F79" s="30">
        <v>9655.1200000000008</v>
      </c>
      <c r="G79" s="30">
        <v>-7204.38</v>
      </c>
      <c r="H79" s="30">
        <v>2450.7399999999998</v>
      </c>
      <c r="I79" s="32" t="s">
        <v>40</v>
      </c>
    </row>
    <row r="80" spans="1:9" x14ac:dyDescent="0.3">
      <c r="A80" s="13"/>
      <c r="B80" s="14"/>
      <c r="C80" s="15" t="s">
        <v>264</v>
      </c>
      <c r="D80" s="16" t="s">
        <v>41</v>
      </c>
      <c r="E80" s="17" t="s">
        <v>41</v>
      </c>
      <c r="F80" s="18">
        <v>35983.69</v>
      </c>
      <c r="G80" s="18">
        <v>-30624.32</v>
      </c>
      <c r="H80" s="18">
        <v>5359.37</v>
      </c>
      <c r="I80" s="19" t="s">
        <v>40</v>
      </c>
    </row>
    <row r="81" spans="1:9" x14ac:dyDescent="0.3">
      <c r="A81" s="13"/>
      <c r="B81" s="14"/>
      <c r="C81" s="20" t="s">
        <v>158</v>
      </c>
      <c r="D81" s="21" t="s">
        <v>383</v>
      </c>
      <c r="E81" s="22" t="s">
        <v>384</v>
      </c>
      <c r="F81" s="23">
        <v>537</v>
      </c>
      <c r="G81" s="23">
        <v>-486.69</v>
      </c>
      <c r="H81" s="23">
        <v>50.31</v>
      </c>
      <c r="I81" s="24" t="s">
        <v>40</v>
      </c>
    </row>
    <row r="82" spans="1:9" x14ac:dyDescent="0.3">
      <c r="A82" s="13"/>
      <c r="B82" s="14"/>
      <c r="C82" s="25"/>
      <c r="D82" s="9" t="s">
        <v>385</v>
      </c>
      <c r="E82" s="26" t="s">
        <v>386</v>
      </c>
      <c r="F82" s="27">
        <v>37491.550000000003</v>
      </c>
      <c r="G82" s="27">
        <v>-37456.879999999997</v>
      </c>
      <c r="H82" s="34">
        <v>34.67</v>
      </c>
      <c r="I82" s="28" t="s">
        <v>40</v>
      </c>
    </row>
    <row r="83" spans="1:9" x14ac:dyDescent="0.3">
      <c r="A83" s="13"/>
      <c r="B83" s="14"/>
      <c r="C83" s="25"/>
      <c r="D83" s="9" t="s">
        <v>387</v>
      </c>
      <c r="E83" s="26" t="s">
        <v>384</v>
      </c>
      <c r="F83" s="27">
        <v>21554.34</v>
      </c>
      <c r="G83" s="27">
        <v>-9177.93</v>
      </c>
      <c r="H83" s="27">
        <v>12376.41</v>
      </c>
      <c r="I83" s="28" t="s">
        <v>40</v>
      </c>
    </row>
    <row r="84" spans="1:9" x14ac:dyDescent="0.3">
      <c r="A84" s="13"/>
      <c r="B84" s="14"/>
      <c r="C84" s="25"/>
      <c r="D84" s="9" t="s">
        <v>348</v>
      </c>
      <c r="E84" s="26" t="s">
        <v>349</v>
      </c>
      <c r="F84" s="27">
        <v>6758.18</v>
      </c>
      <c r="G84" s="27">
        <v>-6758.18</v>
      </c>
      <c r="H84" s="34">
        <v>0</v>
      </c>
      <c r="I84" s="28" t="s">
        <v>40</v>
      </c>
    </row>
    <row r="85" spans="1:9" x14ac:dyDescent="0.3">
      <c r="A85" s="13"/>
      <c r="B85" s="14"/>
      <c r="C85" s="25"/>
      <c r="D85" s="9" t="s">
        <v>352</v>
      </c>
      <c r="E85" s="26" t="s">
        <v>353</v>
      </c>
      <c r="F85" s="27">
        <v>5873.64</v>
      </c>
      <c r="G85" s="27">
        <v>-5873.64</v>
      </c>
      <c r="H85" s="34">
        <v>0</v>
      </c>
      <c r="I85" s="28" t="s">
        <v>40</v>
      </c>
    </row>
    <row r="86" spans="1:9" x14ac:dyDescent="0.3">
      <c r="A86" s="13"/>
      <c r="B86" s="14"/>
      <c r="C86" s="25"/>
      <c r="D86" s="9" t="s">
        <v>354</v>
      </c>
      <c r="E86" s="26" t="s">
        <v>355</v>
      </c>
      <c r="F86" s="27">
        <v>1656.49</v>
      </c>
      <c r="G86" s="27">
        <v>-1656.49</v>
      </c>
      <c r="H86" s="34">
        <v>0</v>
      </c>
      <c r="I86" s="28" t="s">
        <v>40</v>
      </c>
    </row>
    <row r="87" spans="1:9" x14ac:dyDescent="0.3">
      <c r="A87" s="13"/>
      <c r="B87" s="14"/>
      <c r="C87" s="25"/>
      <c r="D87" s="9" t="s">
        <v>356</v>
      </c>
      <c r="E87" s="29" t="s">
        <v>357</v>
      </c>
      <c r="F87" s="30">
        <v>46238.3</v>
      </c>
      <c r="G87" s="30">
        <v>-26923.68</v>
      </c>
      <c r="H87" s="30">
        <v>19314.62</v>
      </c>
      <c r="I87" s="32" t="s">
        <v>40</v>
      </c>
    </row>
    <row r="88" spans="1:9" x14ac:dyDescent="0.3">
      <c r="A88" s="13"/>
      <c r="B88" s="14"/>
      <c r="C88" s="15" t="s">
        <v>158</v>
      </c>
      <c r="D88" s="16" t="s">
        <v>41</v>
      </c>
      <c r="E88" s="17" t="s">
        <v>41</v>
      </c>
      <c r="F88" s="18">
        <v>120109.5</v>
      </c>
      <c r="G88" s="18">
        <v>-88333.49</v>
      </c>
      <c r="H88" s="18">
        <v>31776.01</v>
      </c>
      <c r="I88" s="19" t="s">
        <v>40</v>
      </c>
    </row>
    <row r="89" spans="1:9" x14ac:dyDescent="0.3">
      <c r="A89" s="13"/>
      <c r="B89" s="14"/>
      <c r="C89" s="20" t="s">
        <v>267</v>
      </c>
      <c r="D89" s="21" t="s">
        <v>361</v>
      </c>
      <c r="E89" s="22" t="s">
        <v>362</v>
      </c>
      <c r="F89" s="23">
        <v>95.86</v>
      </c>
      <c r="G89" s="23">
        <v>-95.86</v>
      </c>
      <c r="H89" s="23">
        <v>0</v>
      </c>
      <c r="I89" s="24" t="s">
        <v>40</v>
      </c>
    </row>
    <row r="90" spans="1:9" x14ac:dyDescent="0.3">
      <c r="A90" s="13"/>
      <c r="B90" s="14"/>
      <c r="C90" s="25"/>
      <c r="D90" s="9" t="s">
        <v>363</v>
      </c>
      <c r="E90" s="26" t="s">
        <v>364</v>
      </c>
      <c r="F90" s="27">
        <v>6342.34</v>
      </c>
      <c r="G90" s="27">
        <v>-6342.34</v>
      </c>
      <c r="H90" s="34">
        <v>0</v>
      </c>
      <c r="I90" s="28" t="s">
        <v>40</v>
      </c>
    </row>
    <row r="91" spans="1:9" x14ac:dyDescent="0.3">
      <c r="A91" s="13"/>
      <c r="B91" s="14"/>
      <c r="C91" s="25"/>
      <c r="D91" s="9" t="s">
        <v>365</v>
      </c>
      <c r="E91" s="29" t="s">
        <v>366</v>
      </c>
      <c r="F91" s="30">
        <v>41589.199999999997</v>
      </c>
      <c r="G91" s="30">
        <v>-22990.89</v>
      </c>
      <c r="H91" s="30">
        <v>18598.310000000001</v>
      </c>
      <c r="I91" s="32" t="s">
        <v>40</v>
      </c>
    </row>
    <row r="92" spans="1:9" x14ac:dyDescent="0.3">
      <c r="A92" s="13"/>
      <c r="B92" s="14"/>
      <c r="C92" s="15" t="s">
        <v>267</v>
      </c>
      <c r="D92" s="16" t="s">
        <v>41</v>
      </c>
      <c r="E92" s="17" t="s">
        <v>41</v>
      </c>
      <c r="F92" s="18">
        <v>48027.4</v>
      </c>
      <c r="G92" s="18">
        <v>-29429.09</v>
      </c>
      <c r="H92" s="18">
        <v>18598.310000000001</v>
      </c>
      <c r="I92" s="19" t="s">
        <v>40</v>
      </c>
    </row>
    <row r="93" spans="1:9" x14ac:dyDescent="0.3">
      <c r="A93" s="13"/>
      <c r="B93" s="14"/>
      <c r="C93" s="20" t="s">
        <v>369</v>
      </c>
      <c r="D93" s="21" t="s">
        <v>388</v>
      </c>
      <c r="E93" s="22" t="s">
        <v>371</v>
      </c>
      <c r="F93" s="23">
        <v>41.73</v>
      </c>
      <c r="G93" s="23">
        <v>-41.73</v>
      </c>
      <c r="H93" s="23">
        <v>0</v>
      </c>
      <c r="I93" s="24" t="s">
        <v>40</v>
      </c>
    </row>
    <row r="94" spans="1:9" x14ac:dyDescent="0.3">
      <c r="A94" s="13"/>
      <c r="B94" s="14"/>
      <c r="C94" s="25"/>
      <c r="D94" s="9" t="s">
        <v>370</v>
      </c>
      <c r="E94" s="29" t="s">
        <v>371</v>
      </c>
      <c r="F94" s="30">
        <v>44525.19</v>
      </c>
      <c r="G94" s="30">
        <v>-44254.36</v>
      </c>
      <c r="H94" s="31">
        <v>270.83</v>
      </c>
      <c r="I94" s="32" t="s">
        <v>40</v>
      </c>
    </row>
    <row r="95" spans="1:9" x14ac:dyDescent="0.3">
      <c r="A95" s="13"/>
      <c r="B95" s="14"/>
      <c r="C95" s="15" t="s">
        <v>369</v>
      </c>
      <c r="D95" s="16" t="s">
        <v>41</v>
      </c>
      <c r="E95" s="17" t="s">
        <v>41</v>
      </c>
      <c r="F95" s="18">
        <v>44566.92</v>
      </c>
      <c r="G95" s="18">
        <v>-44296.09</v>
      </c>
      <c r="H95" s="35">
        <v>270.83</v>
      </c>
      <c r="I95" s="19" t="s">
        <v>40</v>
      </c>
    </row>
    <row r="96" spans="1:9" x14ac:dyDescent="0.3">
      <c r="A96" s="13"/>
      <c r="B96" s="14"/>
      <c r="C96" s="20" t="s">
        <v>376</v>
      </c>
      <c r="D96" s="21" t="s">
        <v>377</v>
      </c>
      <c r="E96" s="10" t="s">
        <v>378</v>
      </c>
      <c r="F96" s="51">
        <v>756.11</v>
      </c>
      <c r="G96" s="51">
        <v>-756.11</v>
      </c>
      <c r="H96" s="51">
        <v>0</v>
      </c>
      <c r="I96" s="12" t="s">
        <v>40</v>
      </c>
    </row>
    <row r="97" spans="1:9" x14ac:dyDescent="0.3">
      <c r="A97" s="13"/>
      <c r="B97" s="14"/>
      <c r="C97" s="36" t="s">
        <v>376</v>
      </c>
      <c r="D97" s="37" t="s">
        <v>41</v>
      </c>
      <c r="E97" s="38" t="s">
        <v>41</v>
      </c>
      <c r="F97" s="59">
        <v>756.11</v>
      </c>
      <c r="G97" s="59">
        <v>-756.11</v>
      </c>
      <c r="H97" s="59">
        <v>0</v>
      </c>
      <c r="I97" s="40" t="s">
        <v>40</v>
      </c>
    </row>
    <row r="98" spans="1:9" x14ac:dyDescent="0.3">
      <c r="A98" s="13"/>
      <c r="B98" s="65" t="s">
        <v>107</v>
      </c>
      <c r="C98" s="66" t="s">
        <v>41</v>
      </c>
      <c r="D98" s="67" t="s">
        <v>41</v>
      </c>
      <c r="E98" s="66" t="s">
        <v>41</v>
      </c>
      <c r="F98" s="68">
        <v>1475420.71</v>
      </c>
      <c r="G98" s="68">
        <v>-1214853.8500000001</v>
      </c>
      <c r="H98" s="68">
        <v>260566.86</v>
      </c>
      <c r="I98" s="69" t="s">
        <v>40</v>
      </c>
    </row>
    <row r="99" spans="1:9" x14ac:dyDescent="0.3">
      <c r="A99" s="13"/>
      <c r="B99" s="58" t="s">
        <v>389</v>
      </c>
      <c r="C99" s="20" t="s">
        <v>158</v>
      </c>
      <c r="D99" s="21" t="s">
        <v>356</v>
      </c>
      <c r="E99" s="10" t="s">
        <v>357</v>
      </c>
      <c r="F99" s="51">
        <v>4.0999999999999996</v>
      </c>
      <c r="G99" s="51">
        <v>-4.0999999999999996</v>
      </c>
      <c r="H99" s="51">
        <v>0</v>
      </c>
      <c r="I99" s="12" t="s">
        <v>40</v>
      </c>
    </row>
    <row r="100" spans="1:9" x14ac:dyDescent="0.3">
      <c r="A100" s="13"/>
      <c r="B100" s="14"/>
      <c r="C100" s="36" t="s">
        <v>158</v>
      </c>
      <c r="D100" s="37" t="s">
        <v>41</v>
      </c>
      <c r="E100" s="38" t="s">
        <v>41</v>
      </c>
      <c r="F100" s="59">
        <v>4.0999999999999996</v>
      </c>
      <c r="G100" s="59">
        <v>-4.0999999999999996</v>
      </c>
      <c r="H100" s="59">
        <v>0</v>
      </c>
      <c r="I100" s="40" t="s">
        <v>40</v>
      </c>
    </row>
    <row r="101" spans="1:9" x14ac:dyDescent="0.3">
      <c r="A101" s="13"/>
      <c r="B101" s="41" t="s">
        <v>389</v>
      </c>
      <c r="C101" s="42" t="s">
        <v>41</v>
      </c>
      <c r="D101" s="43"/>
      <c r="E101" s="42" t="s">
        <v>41</v>
      </c>
      <c r="F101" s="70">
        <v>4.0999999999999996</v>
      </c>
      <c r="G101" s="70">
        <v>-4.0999999999999996</v>
      </c>
      <c r="H101" s="70">
        <v>0</v>
      </c>
      <c r="I101" s="45" t="s">
        <v>40</v>
      </c>
    </row>
    <row r="102" spans="1:9" s="3" customFormat="1" x14ac:dyDescent="0.3">
      <c r="A102" s="46" t="s">
        <v>106</v>
      </c>
      <c r="B102" s="47" t="s">
        <v>41</v>
      </c>
      <c r="C102" s="47" t="s">
        <v>41</v>
      </c>
      <c r="D102" s="48" t="s">
        <v>41</v>
      </c>
      <c r="E102" s="47" t="s">
        <v>41</v>
      </c>
      <c r="F102" s="49">
        <v>1475424.81</v>
      </c>
      <c r="G102" s="49">
        <v>-1214857.95</v>
      </c>
      <c r="H102" s="49">
        <v>260566.86</v>
      </c>
      <c r="I102" s="50" t="s">
        <v>40</v>
      </c>
    </row>
    <row r="105" spans="1:9" x14ac:dyDescent="0.3">
      <c r="B105" s="3" t="s">
        <v>24</v>
      </c>
      <c r="C105" s="3"/>
      <c r="D105" s="3"/>
      <c r="E105" s="3"/>
      <c r="F105" s="3"/>
    </row>
    <row r="106" spans="1:9" x14ac:dyDescent="0.3">
      <c r="A106" s="4" t="s">
        <v>26</v>
      </c>
      <c r="B106" s="4" t="s">
        <v>27</v>
      </c>
      <c r="C106" s="4" t="s">
        <v>28</v>
      </c>
      <c r="D106" s="4" t="s">
        <v>29</v>
      </c>
      <c r="E106" s="5" t="s">
        <v>30</v>
      </c>
      <c r="F106" s="5" t="s">
        <v>31</v>
      </c>
      <c r="G106" s="5" t="s">
        <v>32</v>
      </c>
      <c r="H106" s="5" t="s">
        <v>33</v>
      </c>
      <c r="I106" s="5" t="s">
        <v>34</v>
      </c>
    </row>
    <row r="107" spans="1:9" x14ac:dyDescent="0.3">
      <c r="A107" s="6" t="s">
        <v>106</v>
      </c>
      <c r="B107" s="7" t="s">
        <v>107</v>
      </c>
      <c r="C107" s="8" t="s">
        <v>459</v>
      </c>
      <c r="D107" s="9" t="s">
        <v>460</v>
      </c>
      <c r="E107" s="10" t="s">
        <v>461</v>
      </c>
      <c r="F107" s="11">
        <v>50000</v>
      </c>
      <c r="G107" s="11">
        <v>-50000</v>
      </c>
      <c r="H107" s="51">
        <v>0</v>
      </c>
      <c r="I107" s="12" t="s">
        <v>40</v>
      </c>
    </row>
    <row r="108" spans="1:9" x14ac:dyDescent="0.3">
      <c r="A108" s="13"/>
      <c r="B108" s="14"/>
      <c r="C108" s="15" t="s">
        <v>459</v>
      </c>
      <c r="D108" s="16" t="s">
        <v>41</v>
      </c>
      <c r="E108" s="17" t="s">
        <v>41</v>
      </c>
      <c r="F108" s="18">
        <v>50000</v>
      </c>
      <c r="G108" s="18">
        <v>-50000</v>
      </c>
      <c r="H108" s="35">
        <v>0</v>
      </c>
      <c r="I108" s="19" t="s">
        <v>40</v>
      </c>
    </row>
    <row r="109" spans="1:9" x14ac:dyDescent="0.3">
      <c r="A109" s="13"/>
      <c r="B109" s="14"/>
      <c r="C109" s="20" t="s">
        <v>475</v>
      </c>
      <c r="D109" s="21" t="s">
        <v>476</v>
      </c>
      <c r="E109" s="10" t="s">
        <v>477</v>
      </c>
      <c r="F109" s="11">
        <v>57104.69</v>
      </c>
      <c r="G109" s="11">
        <v>-57104.69</v>
      </c>
      <c r="H109" s="51">
        <v>0</v>
      </c>
      <c r="I109" s="12" t="s">
        <v>40</v>
      </c>
    </row>
    <row r="110" spans="1:9" x14ac:dyDescent="0.3">
      <c r="A110" s="13"/>
      <c r="B110" s="14"/>
      <c r="C110" s="15" t="s">
        <v>475</v>
      </c>
      <c r="D110" s="16" t="s">
        <v>41</v>
      </c>
      <c r="E110" s="17" t="s">
        <v>41</v>
      </c>
      <c r="F110" s="18">
        <v>57104.69</v>
      </c>
      <c r="G110" s="18">
        <v>-57104.69</v>
      </c>
      <c r="H110" s="35">
        <v>0</v>
      </c>
      <c r="I110" s="19" t="s">
        <v>40</v>
      </c>
    </row>
    <row r="111" spans="1:9" x14ac:dyDescent="0.3">
      <c r="A111" s="13"/>
      <c r="B111" s="14"/>
      <c r="C111" s="20" t="s">
        <v>462</v>
      </c>
      <c r="D111" s="21" t="s">
        <v>463</v>
      </c>
      <c r="E111" s="10" t="s">
        <v>464</v>
      </c>
      <c r="F111" s="11">
        <v>3098882.45</v>
      </c>
      <c r="G111" s="11">
        <v>-2588549.29</v>
      </c>
      <c r="H111" s="11">
        <v>510333.16</v>
      </c>
      <c r="I111" s="12" t="s">
        <v>40</v>
      </c>
    </row>
    <row r="112" spans="1:9" x14ac:dyDescent="0.3">
      <c r="A112" s="13"/>
      <c r="B112" s="14"/>
      <c r="C112" s="15" t="s">
        <v>462</v>
      </c>
      <c r="D112" s="16" t="s">
        <v>41</v>
      </c>
      <c r="E112" s="17" t="s">
        <v>41</v>
      </c>
      <c r="F112" s="18">
        <v>3098882.45</v>
      </c>
      <c r="G112" s="18">
        <v>-2588549.29</v>
      </c>
      <c r="H112" s="18">
        <v>510333.16</v>
      </c>
      <c r="I112" s="19" t="s">
        <v>40</v>
      </c>
    </row>
    <row r="113" spans="1:9" x14ac:dyDescent="0.3">
      <c r="A113" s="13"/>
      <c r="B113" s="14"/>
      <c r="C113" s="20" t="s">
        <v>264</v>
      </c>
      <c r="D113" s="21" t="s">
        <v>478</v>
      </c>
      <c r="E113" s="22" t="s">
        <v>479</v>
      </c>
      <c r="F113" s="23">
        <v>449</v>
      </c>
      <c r="G113" s="23">
        <v>-449</v>
      </c>
      <c r="H113" s="23">
        <v>0</v>
      </c>
      <c r="I113" s="24" t="s">
        <v>40</v>
      </c>
    </row>
    <row r="114" spans="1:9" x14ac:dyDescent="0.3">
      <c r="A114" s="13"/>
      <c r="B114" s="14"/>
      <c r="C114" s="25"/>
      <c r="D114" s="9" t="s">
        <v>465</v>
      </c>
      <c r="E114" s="26" t="s">
        <v>466</v>
      </c>
      <c r="F114" s="34">
        <v>804.95</v>
      </c>
      <c r="G114" s="34">
        <v>-804.95</v>
      </c>
      <c r="H114" s="34">
        <v>0</v>
      </c>
      <c r="I114" s="28" t="s">
        <v>40</v>
      </c>
    </row>
    <row r="115" spans="1:9" x14ac:dyDescent="0.3">
      <c r="A115" s="13"/>
      <c r="B115" s="14"/>
      <c r="C115" s="25"/>
      <c r="D115" s="9" t="s">
        <v>467</v>
      </c>
      <c r="E115" s="26" t="s">
        <v>468</v>
      </c>
      <c r="F115" s="27">
        <v>6427582.5099999998</v>
      </c>
      <c r="G115" s="27">
        <v>-2032200.67</v>
      </c>
      <c r="H115" s="27">
        <v>4395381.84</v>
      </c>
      <c r="I115" s="28" t="s">
        <v>40</v>
      </c>
    </row>
    <row r="116" spans="1:9" x14ac:dyDescent="0.3">
      <c r="A116" s="13"/>
      <c r="B116" s="14"/>
      <c r="C116" s="25"/>
      <c r="D116" s="9" t="s">
        <v>469</v>
      </c>
      <c r="E116" s="29" t="s">
        <v>470</v>
      </c>
      <c r="F116" s="30">
        <v>2960.99</v>
      </c>
      <c r="G116" s="30">
        <v>-2960.99</v>
      </c>
      <c r="H116" s="31">
        <v>0</v>
      </c>
      <c r="I116" s="32" t="s">
        <v>40</v>
      </c>
    </row>
    <row r="117" spans="1:9" x14ac:dyDescent="0.3">
      <c r="A117" s="13"/>
      <c r="B117" s="14"/>
      <c r="C117" s="15" t="s">
        <v>264</v>
      </c>
      <c r="D117" s="16" t="s">
        <v>41</v>
      </c>
      <c r="E117" s="17" t="s">
        <v>41</v>
      </c>
      <c r="F117" s="18">
        <v>6431797.4500000002</v>
      </c>
      <c r="G117" s="18">
        <v>-2036415.61</v>
      </c>
      <c r="H117" s="18">
        <v>4395381.84</v>
      </c>
      <c r="I117" s="19" t="s">
        <v>40</v>
      </c>
    </row>
    <row r="118" spans="1:9" x14ac:dyDescent="0.3">
      <c r="A118" s="13"/>
      <c r="B118" s="14"/>
      <c r="C118" s="20" t="s">
        <v>158</v>
      </c>
      <c r="D118" s="21" t="s">
        <v>471</v>
      </c>
      <c r="E118" s="10" t="s">
        <v>472</v>
      </c>
      <c r="F118" s="11">
        <v>305890.65999999997</v>
      </c>
      <c r="G118" s="11">
        <v>-305890.65999999997</v>
      </c>
      <c r="H118" s="51">
        <v>0</v>
      </c>
      <c r="I118" s="12" t="s">
        <v>40</v>
      </c>
    </row>
    <row r="119" spans="1:9" x14ac:dyDescent="0.3">
      <c r="A119" s="13"/>
      <c r="B119" s="14"/>
      <c r="C119" s="15" t="s">
        <v>158</v>
      </c>
      <c r="D119" s="16" t="s">
        <v>41</v>
      </c>
      <c r="E119" s="17" t="s">
        <v>41</v>
      </c>
      <c r="F119" s="18">
        <v>305890.65999999997</v>
      </c>
      <c r="G119" s="18">
        <v>-305890.65999999997</v>
      </c>
      <c r="H119" s="35">
        <v>0</v>
      </c>
      <c r="I119" s="19" t="s">
        <v>40</v>
      </c>
    </row>
    <row r="120" spans="1:9" x14ac:dyDescent="0.3">
      <c r="A120" s="13"/>
      <c r="B120" s="14"/>
      <c r="C120" s="20" t="s">
        <v>267</v>
      </c>
      <c r="D120" s="21" t="s">
        <v>473</v>
      </c>
      <c r="E120" s="10" t="s">
        <v>474</v>
      </c>
      <c r="F120" s="11">
        <v>188196.53</v>
      </c>
      <c r="G120" s="11">
        <v>-171747.83</v>
      </c>
      <c r="H120" s="11">
        <v>16448.7</v>
      </c>
      <c r="I120" s="12" t="s">
        <v>40</v>
      </c>
    </row>
    <row r="121" spans="1:9" x14ac:dyDescent="0.3">
      <c r="A121" s="13"/>
      <c r="B121" s="14"/>
      <c r="C121" s="36" t="s">
        <v>267</v>
      </c>
      <c r="D121" s="37" t="s">
        <v>41</v>
      </c>
      <c r="E121" s="38" t="s">
        <v>41</v>
      </c>
      <c r="F121" s="39">
        <v>188196.53</v>
      </c>
      <c r="G121" s="39">
        <v>-171747.83</v>
      </c>
      <c r="H121" s="39">
        <v>16448.7</v>
      </c>
      <c r="I121" s="40" t="s">
        <v>40</v>
      </c>
    </row>
    <row r="122" spans="1:9" x14ac:dyDescent="0.3">
      <c r="A122" s="13"/>
      <c r="B122" s="41" t="s">
        <v>107</v>
      </c>
      <c r="C122" s="42" t="s">
        <v>41</v>
      </c>
      <c r="D122" s="43"/>
      <c r="E122" s="42" t="s">
        <v>41</v>
      </c>
      <c r="F122" s="44">
        <v>10131871.779999999</v>
      </c>
      <c r="G122" s="44">
        <v>-5209708.08</v>
      </c>
      <c r="H122" s="44">
        <v>4922163.7</v>
      </c>
      <c r="I122" s="45" t="s">
        <v>40</v>
      </c>
    </row>
    <row r="123" spans="1:9" s="3" customFormat="1" x14ac:dyDescent="0.3">
      <c r="A123" s="46" t="s">
        <v>106</v>
      </c>
      <c r="B123" s="47" t="s">
        <v>41</v>
      </c>
      <c r="C123" s="47" t="s">
        <v>41</v>
      </c>
      <c r="D123" s="48" t="s">
        <v>41</v>
      </c>
      <c r="E123" s="47" t="s">
        <v>41</v>
      </c>
      <c r="F123" s="49">
        <v>10131871.779999999</v>
      </c>
      <c r="G123" s="49">
        <v>-5209708.08</v>
      </c>
      <c r="H123" s="49">
        <v>4922163.7</v>
      </c>
      <c r="I123" s="50" t="s">
        <v>40</v>
      </c>
    </row>
    <row r="126" spans="1:9" x14ac:dyDescent="0.3">
      <c r="B126" s="3" t="s">
        <v>25</v>
      </c>
      <c r="C126" s="3"/>
      <c r="D126" s="3"/>
      <c r="E126" s="3"/>
    </row>
    <row r="127" spans="1:9" x14ac:dyDescent="0.3">
      <c r="A127" s="4" t="s">
        <v>26</v>
      </c>
      <c r="B127" s="4" t="s">
        <v>27</v>
      </c>
      <c r="C127" s="4" t="s">
        <v>28</v>
      </c>
      <c r="D127" s="4" t="s">
        <v>29</v>
      </c>
      <c r="E127" s="5" t="s">
        <v>30</v>
      </c>
      <c r="F127" s="5" t="s">
        <v>31</v>
      </c>
      <c r="G127" s="5" t="s">
        <v>32</v>
      </c>
      <c r="H127" s="5" t="s">
        <v>33</v>
      </c>
      <c r="I127" s="5" t="s">
        <v>34</v>
      </c>
    </row>
    <row r="128" spans="1:9" x14ac:dyDescent="0.3">
      <c r="A128" s="6" t="s">
        <v>106</v>
      </c>
      <c r="B128" s="7" t="s">
        <v>107</v>
      </c>
      <c r="C128" s="8" t="s">
        <v>485</v>
      </c>
      <c r="D128" s="9" t="s">
        <v>486</v>
      </c>
      <c r="E128" s="10" t="s">
        <v>487</v>
      </c>
      <c r="F128" s="11">
        <v>15400</v>
      </c>
      <c r="G128" s="51">
        <v>0</v>
      </c>
      <c r="H128" s="11">
        <v>15400</v>
      </c>
      <c r="I128" s="12" t="s">
        <v>40</v>
      </c>
    </row>
    <row r="129" spans="1:9" x14ac:dyDescent="0.3">
      <c r="A129" s="13"/>
      <c r="B129" s="14"/>
      <c r="C129" s="15" t="s">
        <v>485</v>
      </c>
      <c r="D129" s="16" t="s">
        <v>41</v>
      </c>
      <c r="E129" s="17" t="s">
        <v>41</v>
      </c>
      <c r="F129" s="18">
        <v>15400</v>
      </c>
      <c r="G129" s="35">
        <v>0</v>
      </c>
      <c r="H129" s="18">
        <v>15400</v>
      </c>
      <c r="I129" s="19" t="s">
        <v>40</v>
      </c>
    </row>
    <row r="130" spans="1:9" x14ac:dyDescent="0.3">
      <c r="A130" s="13"/>
      <c r="B130" s="14"/>
      <c r="C130" s="20" t="s">
        <v>488</v>
      </c>
      <c r="D130" s="21" t="s">
        <v>489</v>
      </c>
      <c r="E130" s="22" t="s">
        <v>490</v>
      </c>
      <c r="F130" s="33">
        <v>1492854.06</v>
      </c>
      <c r="G130" s="23">
        <v>0</v>
      </c>
      <c r="H130" s="33">
        <v>1492854.06</v>
      </c>
      <c r="I130" s="24" t="s">
        <v>40</v>
      </c>
    </row>
    <row r="131" spans="1:9" x14ac:dyDescent="0.3">
      <c r="A131" s="13"/>
      <c r="B131" s="14"/>
      <c r="C131" s="25"/>
      <c r="D131" s="9" t="s">
        <v>491</v>
      </c>
      <c r="E131" s="29" t="s">
        <v>490</v>
      </c>
      <c r="F131" s="30">
        <v>482291.83</v>
      </c>
      <c r="G131" s="31">
        <v>0</v>
      </c>
      <c r="H131" s="30">
        <v>482291.83</v>
      </c>
      <c r="I131" s="32" t="s">
        <v>40</v>
      </c>
    </row>
    <row r="132" spans="1:9" x14ac:dyDescent="0.3">
      <c r="A132" s="13"/>
      <c r="B132" s="14"/>
      <c r="C132" s="15" t="s">
        <v>488</v>
      </c>
      <c r="D132" s="16" t="s">
        <v>41</v>
      </c>
      <c r="E132" s="17" t="s">
        <v>41</v>
      </c>
      <c r="F132" s="18">
        <v>1975145.89</v>
      </c>
      <c r="G132" s="35">
        <v>0</v>
      </c>
      <c r="H132" s="18">
        <v>1975145.89</v>
      </c>
      <c r="I132" s="19" t="s">
        <v>40</v>
      </c>
    </row>
    <row r="133" spans="1:9" x14ac:dyDescent="0.3">
      <c r="A133" s="13"/>
      <c r="B133" s="14"/>
      <c r="C133" s="20" t="s">
        <v>492</v>
      </c>
      <c r="D133" s="21" t="s">
        <v>493</v>
      </c>
      <c r="E133" s="10" t="s">
        <v>494</v>
      </c>
      <c r="F133" s="51">
        <v>0</v>
      </c>
      <c r="G133" s="51">
        <v>0</v>
      </c>
      <c r="H133" s="51">
        <v>0</v>
      </c>
      <c r="I133" s="12" t="s">
        <v>40</v>
      </c>
    </row>
    <row r="134" spans="1:9" x14ac:dyDescent="0.3">
      <c r="A134" s="13"/>
      <c r="B134" s="14"/>
      <c r="C134" s="36" t="s">
        <v>492</v>
      </c>
      <c r="D134" s="37" t="s">
        <v>41</v>
      </c>
      <c r="E134" s="38" t="s">
        <v>41</v>
      </c>
      <c r="F134" s="59">
        <v>0</v>
      </c>
      <c r="G134" s="59">
        <v>0</v>
      </c>
      <c r="H134" s="59">
        <v>0</v>
      </c>
      <c r="I134" s="40" t="s">
        <v>40</v>
      </c>
    </row>
    <row r="135" spans="1:9" x14ac:dyDescent="0.3">
      <c r="A135" s="13"/>
      <c r="B135" s="41" t="s">
        <v>107</v>
      </c>
      <c r="C135" s="42" t="s">
        <v>41</v>
      </c>
      <c r="D135" s="43"/>
      <c r="E135" s="42" t="s">
        <v>41</v>
      </c>
      <c r="F135" s="44">
        <v>1990545.89</v>
      </c>
      <c r="G135" s="70">
        <v>0</v>
      </c>
      <c r="H135" s="44">
        <v>1990545.89</v>
      </c>
      <c r="I135" s="45" t="s">
        <v>40</v>
      </c>
    </row>
    <row r="136" spans="1:9" s="3" customFormat="1" x14ac:dyDescent="0.3">
      <c r="A136" s="46" t="s">
        <v>106</v>
      </c>
      <c r="B136" s="47" t="s">
        <v>41</v>
      </c>
      <c r="C136" s="47" t="s">
        <v>41</v>
      </c>
      <c r="D136" s="48" t="s">
        <v>41</v>
      </c>
      <c r="E136" s="47" t="s">
        <v>41</v>
      </c>
      <c r="F136" s="49">
        <v>1990545.89</v>
      </c>
      <c r="G136" s="71">
        <v>0</v>
      </c>
      <c r="H136" s="49">
        <v>1990545.89</v>
      </c>
      <c r="I136" s="50" t="s">
        <v>40</v>
      </c>
    </row>
    <row r="139" spans="1:9" s="3" customFormat="1" x14ac:dyDescent="0.3">
      <c r="B139" s="3" t="s">
        <v>500</v>
      </c>
      <c r="F139" s="72">
        <v>2260143.54</v>
      </c>
    </row>
    <row r="141" spans="1:9" s="3" customFormat="1" x14ac:dyDescent="0.3">
      <c r="E141" s="73" t="s">
        <v>501</v>
      </c>
      <c r="F141" s="74">
        <f>F16+F35+F49+F69+F102+F123+F136+F139</f>
        <v>604123265.16999996</v>
      </c>
    </row>
  </sheetData>
  <pageMargins left="0.39370078740157483" right="0.39370078740157483" top="0.78740157480314965" bottom="0.78740157480314965" header="0.39370078740157483" footer="0.39370078740157483"/>
  <pageSetup paperSize="9" scale="86" fitToHeight="0" orientation="portrait" r:id="rId1"/>
  <headerFooter scaleWithDoc="0">
    <oddFooter>&amp;R&amp;8Stran &amp;P od &amp;N</oddFooter>
  </headerFooter>
  <rowBreaks count="2" manualBreakCount="2">
    <brk id="51" max="16383" man="1"/>
    <brk id="10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4BE3-C96C-48D4-A67A-0CFE6A0381EF}">
  <dimension ref="A1:Q183"/>
  <sheetViews>
    <sheetView showGridLines="0" zoomScaleNormal="100" workbookViewId="0">
      <selection activeCell="L26" sqref="L26"/>
    </sheetView>
  </sheetViews>
  <sheetFormatPr defaultColWidth="9.1796875" defaultRowHeight="13" x14ac:dyDescent="0.3"/>
  <cols>
    <col min="1" max="4" width="9.1796875" style="2"/>
    <col min="5" max="5" width="23" style="2" customWidth="1"/>
    <col min="6" max="6" width="15.26953125" style="2" customWidth="1"/>
    <col min="7" max="7" width="14.1796875" style="2" customWidth="1"/>
    <col min="8" max="8" width="17.54296875" style="2" customWidth="1"/>
    <col min="9" max="16384" width="9.1796875" style="2"/>
  </cols>
  <sheetData>
    <row r="1" spans="1:17" ht="37.5" customHeight="1" x14ac:dyDescent="0.3">
      <c r="A1" s="1" t="s">
        <v>504</v>
      </c>
    </row>
    <row r="2" spans="1:17" x14ac:dyDescent="0.3">
      <c r="B2" s="3" t="s">
        <v>19</v>
      </c>
      <c r="C2" s="3"/>
      <c r="D2" s="3"/>
      <c r="E2" s="3"/>
      <c r="M2" s="3"/>
      <c r="N2" s="3"/>
      <c r="O2" s="3"/>
      <c r="P2" s="3"/>
    </row>
    <row r="3" spans="1:17" x14ac:dyDescent="0.3">
      <c r="A3" s="4" t="s">
        <v>26</v>
      </c>
      <c r="B3" s="4" t="s">
        <v>27</v>
      </c>
      <c r="C3" s="4" t="s">
        <v>28</v>
      </c>
      <c r="D3" s="4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M3" s="3"/>
      <c r="N3" s="3"/>
      <c r="O3" s="3"/>
      <c r="P3" s="3"/>
    </row>
    <row r="4" spans="1:17" x14ac:dyDescent="0.3">
      <c r="A4" s="6" t="s">
        <v>112</v>
      </c>
      <c r="B4" s="7" t="s">
        <v>113</v>
      </c>
      <c r="C4" s="8" t="s">
        <v>42</v>
      </c>
      <c r="D4" s="9" t="s">
        <v>45</v>
      </c>
      <c r="E4" s="22" t="s">
        <v>46</v>
      </c>
      <c r="F4" s="33">
        <v>99662.1</v>
      </c>
      <c r="G4" s="33">
        <v>-65616.41</v>
      </c>
      <c r="H4" s="33">
        <v>34045.69</v>
      </c>
      <c r="I4" s="24" t="s">
        <v>40</v>
      </c>
      <c r="M4" s="3"/>
      <c r="N4" s="3"/>
      <c r="O4" s="3"/>
      <c r="P4" s="3"/>
    </row>
    <row r="5" spans="1:17" x14ac:dyDescent="0.3">
      <c r="A5" s="13"/>
      <c r="B5" s="14"/>
      <c r="C5" s="25"/>
      <c r="D5" s="9" t="s">
        <v>47</v>
      </c>
      <c r="E5" s="26" t="s">
        <v>48</v>
      </c>
      <c r="F5" s="34">
        <v>246.12</v>
      </c>
      <c r="G5" s="34">
        <v>-227.61</v>
      </c>
      <c r="H5" s="34">
        <v>18.510000000000002</v>
      </c>
      <c r="I5" s="28" t="s">
        <v>40</v>
      </c>
      <c r="M5" s="3"/>
      <c r="N5" s="3"/>
      <c r="O5" s="3"/>
      <c r="P5" s="3"/>
      <c r="Q5" s="3"/>
    </row>
    <row r="6" spans="1:17" x14ac:dyDescent="0.3">
      <c r="A6" s="13"/>
      <c r="B6" s="14"/>
      <c r="C6" s="25"/>
      <c r="D6" s="9" t="s">
        <v>49</v>
      </c>
      <c r="E6" s="26" t="s">
        <v>50</v>
      </c>
      <c r="F6" s="27">
        <v>4929.47</v>
      </c>
      <c r="G6" s="27">
        <v>-4929.47</v>
      </c>
      <c r="H6" s="34">
        <v>0</v>
      </c>
      <c r="I6" s="28" t="s">
        <v>40</v>
      </c>
      <c r="M6" s="3"/>
      <c r="N6" s="3"/>
      <c r="O6" s="3"/>
      <c r="P6" s="3"/>
    </row>
    <row r="7" spans="1:17" x14ac:dyDescent="0.3">
      <c r="A7" s="13"/>
      <c r="B7" s="14"/>
      <c r="C7" s="25"/>
      <c r="D7" s="9" t="s">
        <v>53</v>
      </c>
      <c r="E7" s="26" t="s">
        <v>54</v>
      </c>
      <c r="F7" s="27">
        <v>134533.62</v>
      </c>
      <c r="G7" s="27">
        <v>-127377.23</v>
      </c>
      <c r="H7" s="27">
        <v>7156.39</v>
      </c>
      <c r="I7" s="28" t="s">
        <v>40</v>
      </c>
      <c r="M7" s="3"/>
      <c r="N7" s="3"/>
      <c r="O7" s="3"/>
      <c r="P7" s="3"/>
      <c r="Q7" s="3"/>
    </row>
    <row r="8" spans="1:17" x14ac:dyDescent="0.3">
      <c r="A8" s="13"/>
      <c r="B8" s="14"/>
      <c r="C8" s="25"/>
      <c r="D8" s="9" t="s">
        <v>57</v>
      </c>
      <c r="E8" s="26" t="s">
        <v>44</v>
      </c>
      <c r="F8" s="27">
        <v>117013.22</v>
      </c>
      <c r="G8" s="27">
        <v>-117013.22</v>
      </c>
      <c r="H8" s="34">
        <v>0</v>
      </c>
      <c r="I8" s="28" t="s">
        <v>40</v>
      </c>
      <c r="M8" s="3"/>
      <c r="N8" s="3"/>
      <c r="O8" s="3"/>
      <c r="P8" s="3"/>
    </row>
    <row r="9" spans="1:17" x14ac:dyDescent="0.3">
      <c r="A9" s="13"/>
      <c r="B9" s="14"/>
      <c r="C9" s="25"/>
      <c r="D9" s="9" t="s">
        <v>114</v>
      </c>
      <c r="E9" s="29" t="s">
        <v>115</v>
      </c>
      <c r="F9" s="30">
        <v>3164.95</v>
      </c>
      <c r="G9" s="30">
        <v>-3164.95</v>
      </c>
      <c r="H9" s="31">
        <v>0</v>
      </c>
      <c r="I9" s="32" t="s">
        <v>40</v>
      </c>
    </row>
    <row r="10" spans="1:17" x14ac:dyDescent="0.3">
      <c r="A10" s="13"/>
      <c r="B10" s="14"/>
      <c r="C10" s="15" t="s">
        <v>42</v>
      </c>
      <c r="D10" s="16" t="s">
        <v>41</v>
      </c>
      <c r="E10" s="17" t="s">
        <v>41</v>
      </c>
      <c r="F10" s="18">
        <v>359549.48</v>
      </c>
      <c r="G10" s="18">
        <v>-318328.89</v>
      </c>
      <c r="H10" s="18">
        <v>41220.589999999997</v>
      </c>
      <c r="I10" s="19" t="s">
        <v>40</v>
      </c>
    </row>
    <row r="11" spans="1:17" x14ac:dyDescent="0.3">
      <c r="A11" s="13"/>
      <c r="B11" s="14"/>
      <c r="C11" s="20" t="s">
        <v>68</v>
      </c>
      <c r="D11" s="21" t="s">
        <v>69</v>
      </c>
      <c r="E11" s="10" t="s">
        <v>70</v>
      </c>
      <c r="F11" s="51">
        <v>192.64</v>
      </c>
      <c r="G11" s="51">
        <v>-147</v>
      </c>
      <c r="H11" s="51">
        <v>45.64</v>
      </c>
      <c r="I11" s="12" t="s">
        <v>40</v>
      </c>
    </row>
    <row r="12" spans="1:17" x14ac:dyDescent="0.3">
      <c r="A12" s="13"/>
      <c r="B12" s="14"/>
      <c r="C12" s="15" t="s">
        <v>68</v>
      </c>
      <c r="D12" s="16" t="s">
        <v>41</v>
      </c>
      <c r="E12" s="17" t="s">
        <v>41</v>
      </c>
      <c r="F12" s="35">
        <v>192.64</v>
      </c>
      <c r="G12" s="35">
        <v>-147</v>
      </c>
      <c r="H12" s="35">
        <v>45.64</v>
      </c>
      <c r="I12" s="19" t="s">
        <v>40</v>
      </c>
    </row>
    <row r="13" spans="1:17" x14ac:dyDescent="0.3">
      <c r="A13" s="13"/>
      <c r="B13" s="14"/>
      <c r="C13" s="20" t="s">
        <v>73</v>
      </c>
      <c r="D13" s="21" t="s">
        <v>116</v>
      </c>
      <c r="E13" s="22" t="s">
        <v>95</v>
      </c>
      <c r="F13" s="23">
        <v>333.83</v>
      </c>
      <c r="G13" s="23">
        <v>-333.83</v>
      </c>
      <c r="H13" s="23">
        <v>0</v>
      </c>
      <c r="I13" s="24" t="s">
        <v>40</v>
      </c>
    </row>
    <row r="14" spans="1:17" x14ac:dyDescent="0.3">
      <c r="A14" s="13"/>
      <c r="B14" s="14"/>
      <c r="C14" s="25"/>
      <c r="D14" s="9" t="s">
        <v>82</v>
      </c>
      <c r="E14" s="26" t="s">
        <v>83</v>
      </c>
      <c r="F14" s="27">
        <v>11493.01</v>
      </c>
      <c r="G14" s="27">
        <v>-11493.01</v>
      </c>
      <c r="H14" s="34">
        <v>0</v>
      </c>
      <c r="I14" s="28" t="s">
        <v>40</v>
      </c>
    </row>
    <row r="15" spans="1:17" x14ac:dyDescent="0.3">
      <c r="A15" s="13"/>
      <c r="B15" s="14"/>
      <c r="C15" s="25"/>
      <c r="D15" s="9" t="s">
        <v>94</v>
      </c>
      <c r="E15" s="29" t="s">
        <v>95</v>
      </c>
      <c r="F15" s="31">
        <v>330.89</v>
      </c>
      <c r="G15" s="31">
        <v>-330.89</v>
      </c>
      <c r="H15" s="31">
        <v>0</v>
      </c>
      <c r="I15" s="32" t="s">
        <v>40</v>
      </c>
    </row>
    <row r="16" spans="1:17" x14ac:dyDescent="0.3">
      <c r="A16" s="13"/>
      <c r="B16" s="14"/>
      <c r="C16" s="36" t="s">
        <v>73</v>
      </c>
      <c r="D16" s="37" t="s">
        <v>41</v>
      </c>
      <c r="E16" s="38" t="s">
        <v>41</v>
      </c>
      <c r="F16" s="39">
        <v>12157.73</v>
      </c>
      <c r="G16" s="39">
        <v>-12157.73</v>
      </c>
      <c r="H16" s="59">
        <v>0</v>
      </c>
      <c r="I16" s="40" t="s">
        <v>40</v>
      </c>
    </row>
    <row r="17" spans="1:9" x14ac:dyDescent="0.3">
      <c r="A17" s="13"/>
      <c r="B17" s="41" t="s">
        <v>113</v>
      </c>
      <c r="C17" s="42" t="s">
        <v>41</v>
      </c>
      <c r="D17" s="43"/>
      <c r="E17" s="42" t="s">
        <v>41</v>
      </c>
      <c r="F17" s="44">
        <v>371899.85</v>
      </c>
      <c r="G17" s="44">
        <v>-330633.62</v>
      </c>
      <c r="H17" s="44">
        <v>41266.230000000003</v>
      </c>
      <c r="I17" s="45" t="s">
        <v>40</v>
      </c>
    </row>
    <row r="18" spans="1:9" s="3" customFormat="1" x14ac:dyDescent="0.3">
      <c r="A18" s="46" t="s">
        <v>112</v>
      </c>
      <c r="B18" s="47" t="s">
        <v>41</v>
      </c>
      <c r="C18" s="47" t="s">
        <v>41</v>
      </c>
      <c r="D18" s="48" t="s">
        <v>41</v>
      </c>
      <c r="E18" s="47" t="s">
        <v>41</v>
      </c>
      <c r="F18" s="49">
        <v>371899.85</v>
      </c>
      <c r="G18" s="49">
        <v>-330633.62</v>
      </c>
      <c r="H18" s="49">
        <v>41266.230000000003</v>
      </c>
      <c r="I18" s="50" t="s">
        <v>40</v>
      </c>
    </row>
    <row r="21" spans="1:9" x14ac:dyDescent="0.3">
      <c r="B21" s="3" t="s">
        <v>20</v>
      </c>
      <c r="C21" s="3"/>
      <c r="D21" s="3"/>
      <c r="E21" s="3"/>
    </row>
    <row r="22" spans="1:9" x14ac:dyDescent="0.3">
      <c r="A22" s="4" t="s">
        <v>26</v>
      </c>
      <c r="B22" s="4" t="s">
        <v>27</v>
      </c>
      <c r="C22" s="4" t="s">
        <v>28</v>
      </c>
      <c r="D22" s="4" t="s">
        <v>29</v>
      </c>
      <c r="E22" s="5" t="s">
        <v>30</v>
      </c>
      <c r="F22" s="5" t="s">
        <v>31</v>
      </c>
      <c r="G22" s="5" t="s">
        <v>32</v>
      </c>
      <c r="H22" s="5" t="s">
        <v>33</v>
      </c>
      <c r="I22" s="5" t="s">
        <v>34</v>
      </c>
    </row>
    <row r="23" spans="1:9" x14ac:dyDescent="0.3">
      <c r="A23" s="6" t="s">
        <v>112</v>
      </c>
      <c r="B23" s="7" t="s">
        <v>113</v>
      </c>
      <c r="C23" s="8" t="s">
        <v>158</v>
      </c>
      <c r="D23" s="9" t="s">
        <v>201</v>
      </c>
      <c r="E23" s="10" t="s">
        <v>202</v>
      </c>
      <c r="F23" s="11">
        <v>14131312.67</v>
      </c>
      <c r="G23" s="11">
        <v>-10357348.789999999</v>
      </c>
      <c r="H23" s="11">
        <v>3773963.88</v>
      </c>
      <c r="I23" s="12" t="s">
        <v>40</v>
      </c>
    </row>
    <row r="24" spans="1:9" x14ac:dyDescent="0.3">
      <c r="A24" s="13"/>
      <c r="B24" s="14"/>
      <c r="C24" s="36" t="s">
        <v>158</v>
      </c>
      <c r="D24" s="37" t="s">
        <v>41</v>
      </c>
      <c r="E24" s="38" t="s">
        <v>41</v>
      </c>
      <c r="F24" s="39">
        <v>14131312.67</v>
      </c>
      <c r="G24" s="39">
        <v>-10357348.789999999</v>
      </c>
      <c r="H24" s="39">
        <v>3773963.88</v>
      </c>
      <c r="I24" s="40" t="s">
        <v>40</v>
      </c>
    </row>
    <row r="25" spans="1:9" x14ac:dyDescent="0.3">
      <c r="A25" s="13"/>
      <c r="B25" s="41" t="s">
        <v>113</v>
      </c>
      <c r="C25" s="42" t="s">
        <v>41</v>
      </c>
      <c r="D25" s="43"/>
      <c r="E25" s="42" t="s">
        <v>41</v>
      </c>
      <c r="F25" s="44">
        <v>14131312.67</v>
      </c>
      <c r="G25" s="44">
        <v>-10357348.789999999</v>
      </c>
      <c r="H25" s="44">
        <v>3773963.88</v>
      </c>
      <c r="I25" s="45" t="s">
        <v>40</v>
      </c>
    </row>
    <row r="26" spans="1:9" s="3" customFormat="1" x14ac:dyDescent="0.3">
      <c r="A26" s="46" t="s">
        <v>112</v>
      </c>
      <c r="B26" s="47" t="s">
        <v>41</v>
      </c>
      <c r="C26" s="47" t="s">
        <v>41</v>
      </c>
      <c r="D26" s="48" t="s">
        <v>41</v>
      </c>
      <c r="E26" s="47" t="s">
        <v>41</v>
      </c>
      <c r="F26" s="49">
        <v>14131312.67</v>
      </c>
      <c r="G26" s="49">
        <v>-10357348.789999999</v>
      </c>
      <c r="H26" s="49">
        <v>3773963.88</v>
      </c>
      <c r="I26" s="50" t="s">
        <v>40</v>
      </c>
    </row>
    <row r="29" spans="1:9" x14ac:dyDescent="0.3">
      <c r="B29" s="3" t="s">
        <v>21</v>
      </c>
      <c r="C29" s="3"/>
      <c r="D29" s="3"/>
      <c r="E29" s="3"/>
    </row>
    <row r="30" spans="1:9" x14ac:dyDescent="0.3">
      <c r="A30" s="4" t="s">
        <v>26</v>
      </c>
      <c r="B30" s="4" t="s">
        <v>27</v>
      </c>
      <c r="C30" s="4" t="s">
        <v>28</v>
      </c>
      <c r="D30" s="4" t="s">
        <v>29</v>
      </c>
      <c r="E30" s="5" t="s">
        <v>30</v>
      </c>
      <c r="F30" s="5" t="s">
        <v>31</v>
      </c>
      <c r="G30" s="5" t="s">
        <v>32</v>
      </c>
      <c r="H30" s="5" t="s">
        <v>33</v>
      </c>
      <c r="I30" s="5" t="s">
        <v>34</v>
      </c>
    </row>
    <row r="31" spans="1:9" x14ac:dyDescent="0.3">
      <c r="A31" s="6" t="s">
        <v>112</v>
      </c>
      <c r="B31" s="7" t="s">
        <v>113</v>
      </c>
      <c r="C31" s="8" t="s">
        <v>158</v>
      </c>
      <c r="D31" s="9" t="s">
        <v>245</v>
      </c>
      <c r="E31" s="22" t="s">
        <v>246</v>
      </c>
      <c r="F31" s="33">
        <v>1794.32</v>
      </c>
      <c r="G31" s="33">
        <v>-1794.32</v>
      </c>
      <c r="H31" s="23">
        <v>0</v>
      </c>
      <c r="I31" s="24" t="s">
        <v>40</v>
      </c>
    </row>
    <row r="32" spans="1:9" x14ac:dyDescent="0.3">
      <c r="A32" s="13"/>
      <c r="B32" s="14"/>
      <c r="C32" s="25"/>
      <c r="D32" s="9" t="s">
        <v>247</v>
      </c>
      <c r="E32" s="26" t="s">
        <v>248</v>
      </c>
      <c r="F32" s="34">
        <v>918.04</v>
      </c>
      <c r="G32" s="34">
        <v>-918.04</v>
      </c>
      <c r="H32" s="34">
        <v>0</v>
      </c>
      <c r="I32" s="28" t="s">
        <v>40</v>
      </c>
    </row>
    <row r="33" spans="1:9" x14ac:dyDescent="0.3">
      <c r="A33" s="13"/>
      <c r="B33" s="14"/>
      <c r="C33" s="25"/>
      <c r="D33" s="9" t="s">
        <v>249</v>
      </c>
      <c r="E33" s="26" t="s">
        <v>250</v>
      </c>
      <c r="F33" s="27">
        <v>233707.4</v>
      </c>
      <c r="G33" s="27">
        <v>-191975.79</v>
      </c>
      <c r="H33" s="27">
        <v>41731.61</v>
      </c>
      <c r="I33" s="28" t="s">
        <v>40</v>
      </c>
    </row>
    <row r="34" spans="1:9" x14ac:dyDescent="0.3">
      <c r="A34" s="13"/>
      <c r="B34" s="14"/>
      <c r="C34" s="25"/>
      <c r="D34" s="9" t="s">
        <v>219</v>
      </c>
      <c r="E34" s="26" t="s">
        <v>220</v>
      </c>
      <c r="F34" s="27">
        <v>96243.22</v>
      </c>
      <c r="G34" s="27">
        <v>-83491.39</v>
      </c>
      <c r="H34" s="27">
        <v>12751.83</v>
      </c>
      <c r="I34" s="28" t="s">
        <v>40</v>
      </c>
    </row>
    <row r="35" spans="1:9" x14ac:dyDescent="0.3">
      <c r="A35" s="13"/>
      <c r="B35" s="14"/>
      <c r="C35" s="25"/>
      <c r="D35" s="9" t="s">
        <v>221</v>
      </c>
      <c r="E35" s="26" t="s">
        <v>222</v>
      </c>
      <c r="F35" s="27">
        <v>49021.25</v>
      </c>
      <c r="G35" s="27">
        <v>-35716.839999999997</v>
      </c>
      <c r="H35" s="27">
        <v>13304.41</v>
      </c>
      <c r="I35" s="28" t="s">
        <v>40</v>
      </c>
    </row>
    <row r="36" spans="1:9" x14ac:dyDescent="0.3">
      <c r="A36" s="13"/>
      <c r="B36" s="14"/>
      <c r="C36" s="25"/>
      <c r="D36" s="9" t="s">
        <v>251</v>
      </c>
      <c r="E36" s="26" t="s">
        <v>252</v>
      </c>
      <c r="F36" s="27">
        <v>55176</v>
      </c>
      <c r="G36" s="27">
        <v>-43681.07</v>
      </c>
      <c r="H36" s="27">
        <v>11494.93</v>
      </c>
      <c r="I36" s="28" t="s">
        <v>40</v>
      </c>
    </row>
    <row r="37" spans="1:9" x14ac:dyDescent="0.3">
      <c r="A37" s="13"/>
      <c r="B37" s="14"/>
      <c r="C37" s="25"/>
      <c r="D37" s="9" t="s">
        <v>229</v>
      </c>
      <c r="E37" s="26" t="s">
        <v>230</v>
      </c>
      <c r="F37" s="34">
        <v>528.51</v>
      </c>
      <c r="G37" s="34">
        <v>-528.51</v>
      </c>
      <c r="H37" s="34">
        <v>0</v>
      </c>
      <c r="I37" s="28" t="s">
        <v>40</v>
      </c>
    </row>
    <row r="38" spans="1:9" x14ac:dyDescent="0.3">
      <c r="A38" s="13"/>
      <c r="B38" s="14"/>
      <c r="C38" s="25"/>
      <c r="D38" s="9" t="s">
        <v>253</v>
      </c>
      <c r="E38" s="26" t="s">
        <v>246</v>
      </c>
      <c r="F38" s="27">
        <v>1304208.76</v>
      </c>
      <c r="G38" s="27">
        <v>-1104198.1599999999</v>
      </c>
      <c r="H38" s="27">
        <v>200010.6</v>
      </c>
      <c r="I38" s="28" t="s">
        <v>40</v>
      </c>
    </row>
    <row r="39" spans="1:9" x14ac:dyDescent="0.3">
      <c r="A39" s="13"/>
      <c r="B39" s="14"/>
      <c r="C39" s="25"/>
      <c r="D39" s="9" t="s">
        <v>231</v>
      </c>
      <c r="E39" s="26" t="s">
        <v>232</v>
      </c>
      <c r="F39" s="27">
        <v>2688576.68</v>
      </c>
      <c r="G39" s="27">
        <v>-2578188.2799999998</v>
      </c>
      <c r="H39" s="27">
        <v>110388.4</v>
      </c>
      <c r="I39" s="28" t="s">
        <v>40</v>
      </c>
    </row>
    <row r="40" spans="1:9" x14ac:dyDescent="0.3">
      <c r="A40" s="13"/>
      <c r="B40" s="14"/>
      <c r="C40" s="25"/>
      <c r="D40" s="9" t="s">
        <v>254</v>
      </c>
      <c r="E40" s="26" t="s">
        <v>255</v>
      </c>
      <c r="F40" s="27">
        <v>2430864.63</v>
      </c>
      <c r="G40" s="27">
        <v>-1851876.42</v>
      </c>
      <c r="H40" s="27">
        <v>578988.21</v>
      </c>
      <c r="I40" s="28" t="s">
        <v>40</v>
      </c>
    </row>
    <row r="41" spans="1:9" x14ac:dyDescent="0.3">
      <c r="A41" s="13"/>
      <c r="B41" s="14"/>
      <c r="C41" s="25"/>
      <c r="D41" s="9" t="s">
        <v>256</v>
      </c>
      <c r="E41" s="29" t="s">
        <v>248</v>
      </c>
      <c r="F41" s="30">
        <v>769306.79</v>
      </c>
      <c r="G41" s="30">
        <v>-666540.5</v>
      </c>
      <c r="H41" s="30">
        <v>102766.29</v>
      </c>
      <c r="I41" s="32" t="s">
        <v>40</v>
      </c>
    </row>
    <row r="42" spans="1:9" x14ac:dyDescent="0.3">
      <c r="A42" s="13"/>
      <c r="B42" s="14"/>
      <c r="C42" s="36" t="s">
        <v>158</v>
      </c>
      <c r="D42" s="37" t="s">
        <v>41</v>
      </c>
      <c r="E42" s="38" t="s">
        <v>41</v>
      </c>
      <c r="F42" s="39">
        <v>7630345.5999999996</v>
      </c>
      <c r="G42" s="39">
        <v>-6558909.3200000003</v>
      </c>
      <c r="H42" s="39">
        <v>1071436.28</v>
      </c>
      <c r="I42" s="40" t="s">
        <v>40</v>
      </c>
    </row>
    <row r="43" spans="1:9" x14ac:dyDescent="0.3">
      <c r="A43" s="13"/>
      <c r="B43" s="41" t="s">
        <v>113</v>
      </c>
      <c r="C43" s="42" t="s">
        <v>41</v>
      </c>
      <c r="D43" s="43"/>
      <c r="E43" s="42" t="s">
        <v>41</v>
      </c>
      <c r="F43" s="44">
        <v>7630345.5999999996</v>
      </c>
      <c r="G43" s="44">
        <v>-6558909.3200000003</v>
      </c>
      <c r="H43" s="44">
        <v>1071436.28</v>
      </c>
      <c r="I43" s="45" t="s">
        <v>40</v>
      </c>
    </row>
    <row r="44" spans="1:9" s="3" customFormat="1" x14ac:dyDescent="0.3">
      <c r="A44" s="46" t="s">
        <v>112</v>
      </c>
      <c r="B44" s="47" t="s">
        <v>41</v>
      </c>
      <c r="C44" s="47" t="s">
        <v>41</v>
      </c>
      <c r="D44" s="48" t="s">
        <v>41</v>
      </c>
      <c r="E44" s="47" t="s">
        <v>41</v>
      </c>
      <c r="F44" s="49">
        <v>7630345.5999999996</v>
      </c>
      <c r="G44" s="49">
        <v>-6558909.3200000003</v>
      </c>
      <c r="H44" s="49">
        <v>1071436.28</v>
      </c>
      <c r="I44" s="50" t="s">
        <v>40</v>
      </c>
    </row>
    <row r="47" spans="1:9" x14ac:dyDescent="0.3">
      <c r="B47" s="3" t="s">
        <v>22</v>
      </c>
      <c r="C47" s="3"/>
      <c r="D47" s="3"/>
      <c r="E47" s="3"/>
      <c r="F47" s="3"/>
    </row>
    <row r="48" spans="1:9" x14ac:dyDescent="0.3">
      <c r="A48" s="4" t="s">
        <v>26</v>
      </c>
      <c r="B48" s="4" t="s">
        <v>27</v>
      </c>
      <c r="C48" s="4" t="s">
        <v>28</v>
      </c>
      <c r="D48" s="4" t="s">
        <v>29</v>
      </c>
      <c r="E48" s="5" t="s">
        <v>30</v>
      </c>
      <c r="F48" s="5" t="s">
        <v>31</v>
      </c>
      <c r="G48" s="5" t="s">
        <v>32</v>
      </c>
      <c r="H48" s="5" t="s">
        <v>33</v>
      </c>
      <c r="I48" s="5" t="s">
        <v>34</v>
      </c>
    </row>
    <row r="49" spans="1:9" x14ac:dyDescent="0.3">
      <c r="A49" s="13" t="s">
        <v>112</v>
      </c>
      <c r="B49" s="58" t="s">
        <v>113</v>
      </c>
      <c r="C49" s="20" t="s">
        <v>259</v>
      </c>
      <c r="D49" s="21" t="s">
        <v>260</v>
      </c>
      <c r="E49" s="22" t="s">
        <v>261</v>
      </c>
      <c r="F49" s="33">
        <v>14597.01</v>
      </c>
      <c r="G49" s="33">
        <v>-14291.31</v>
      </c>
      <c r="H49" s="23">
        <v>305.7</v>
      </c>
      <c r="I49" s="24" t="s">
        <v>40</v>
      </c>
    </row>
    <row r="50" spans="1:9" x14ac:dyDescent="0.3">
      <c r="A50" s="13"/>
      <c r="B50" s="14"/>
      <c r="C50" s="25"/>
      <c r="D50" s="9" t="s">
        <v>300</v>
      </c>
      <c r="E50" s="26" t="s">
        <v>301</v>
      </c>
      <c r="F50" s="27">
        <v>82788.77</v>
      </c>
      <c r="G50" s="27">
        <v>-81060.399999999994</v>
      </c>
      <c r="H50" s="27">
        <v>1728.37</v>
      </c>
      <c r="I50" s="28" t="s">
        <v>40</v>
      </c>
    </row>
    <row r="51" spans="1:9" x14ac:dyDescent="0.3">
      <c r="A51" s="13"/>
      <c r="B51" s="14"/>
      <c r="C51" s="25"/>
      <c r="D51" s="9" t="s">
        <v>302</v>
      </c>
      <c r="E51" s="26" t="s">
        <v>303</v>
      </c>
      <c r="F51" s="27">
        <v>9713.58</v>
      </c>
      <c r="G51" s="27">
        <v>-9713.58</v>
      </c>
      <c r="H51" s="34">
        <v>0</v>
      </c>
      <c r="I51" s="28" t="s">
        <v>40</v>
      </c>
    </row>
    <row r="52" spans="1:9" x14ac:dyDescent="0.3">
      <c r="A52" s="13"/>
      <c r="B52" s="14"/>
      <c r="C52" s="25"/>
      <c r="D52" s="9" t="s">
        <v>304</v>
      </c>
      <c r="E52" s="26" t="s">
        <v>305</v>
      </c>
      <c r="F52" s="34">
        <v>224.98</v>
      </c>
      <c r="G52" s="34">
        <v>-224.98</v>
      </c>
      <c r="H52" s="34">
        <v>0</v>
      </c>
      <c r="I52" s="28" t="s">
        <v>40</v>
      </c>
    </row>
    <row r="53" spans="1:9" x14ac:dyDescent="0.3">
      <c r="A53" s="13"/>
      <c r="B53" s="14"/>
      <c r="C53" s="25"/>
      <c r="D53" s="9" t="s">
        <v>306</v>
      </c>
      <c r="E53" s="29" t="s">
        <v>307</v>
      </c>
      <c r="F53" s="30">
        <v>10887.03</v>
      </c>
      <c r="G53" s="30">
        <v>-10887.03</v>
      </c>
      <c r="H53" s="31">
        <v>0</v>
      </c>
      <c r="I53" s="32" t="s">
        <v>40</v>
      </c>
    </row>
    <row r="54" spans="1:9" x14ac:dyDescent="0.3">
      <c r="A54" s="13"/>
      <c r="B54" s="14"/>
      <c r="C54" s="15" t="s">
        <v>259</v>
      </c>
      <c r="D54" s="16" t="s">
        <v>41</v>
      </c>
      <c r="E54" s="17" t="s">
        <v>41</v>
      </c>
      <c r="F54" s="18">
        <v>118211.37</v>
      </c>
      <c r="G54" s="18">
        <v>-116177.3</v>
      </c>
      <c r="H54" s="18">
        <v>2034.07</v>
      </c>
      <c r="I54" s="19" t="s">
        <v>40</v>
      </c>
    </row>
    <row r="55" spans="1:9" x14ac:dyDescent="0.3">
      <c r="A55" s="13"/>
      <c r="B55" s="14"/>
      <c r="C55" s="20" t="s">
        <v>264</v>
      </c>
      <c r="D55" s="21" t="s">
        <v>265</v>
      </c>
      <c r="E55" s="10" t="s">
        <v>266</v>
      </c>
      <c r="F55" s="11">
        <v>14737.14</v>
      </c>
      <c r="G55" s="11">
        <v>-10232.6</v>
      </c>
      <c r="H55" s="11">
        <v>4504.54</v>
      </c>
      <c r="I55" s="12" t="s">
        <v>40</v>
      </c>
    </row>
    <row r="56" spans="1:9" x14ac:dyDescent="0.3">
      <c r="A56" s="13"/>
      <c r="B56" s="14"/>
      <c r="C56" s="15" t="s">
        <v>264</v>
      </c>
      <c r="D56" s="16" t="s">
        <v>41</v>
      </c>
      <c r="E56" s="17" t="s">
        <v>41</v>
      </c>
      <c r="F56" s="18">
        <v>14737.14</v>
      </c>
      <c r="G56" s="18">
        <v>-10232.6</v>
      </c>
      <c r="H56" s="18">
        <v>4504.54</v>
      </c>
      <c r="I56" s="19" t="s">
        <v>40</v>
      </c>
    </row>
    <row r="57" spans="1:9" x14ac:dyDescent="0.3">
      <c r="A57" s="13"/>
      <c r="B57" s="14"/>
      <c r="C57" s="20" t="s">
        <v>267</v>
      </c>
      <c r="D57" s="21" t="s">
        <v>268</v>
      </c>
      <c r="E57" s="10" t="s">
        <v>269</v>
      </c>
      <c r="F57" s="51">
        <v>782.44</v>
      </c>
      <c r="G57" s="51">
        <v>-782.44</v>
      </c>
      <c r="H57" s="51">
        <v>0</v>
      </c>
      <c r="I57" s="12" t="s">
        <v>40</v>
      </c>
    </row>
    <row r="58" spans="1:9" x14ac:dyDescent="0.3">
      <c r="A58" s="13"/>
      <c r="B58" s="14"/>
      <c r="C58" s="15" t="s">
        <v>267</v>
      </c>
      <c r="D58" s="16" t="s">
        <v>41</v>
      </c>
      <c r="E58" s="17" t="s">
        <v>41</v>
      </c>
      <c r="F58" s="35">
        <v>782.44</v>
      </c>
      <c r="G58" s="35">
        <v>-782.44</v>
      </c>
      <c r="H58" s="35">
        <v>0</v>
      </c>
      <c r="I58" s="19" t="s">
        <v>40</v>
      </c>
    </row>
    <row r="59" spans="1:9" x14ac:dyDescent="0.3">
      <c r="A59" s="13"/>
      <c r="B59" s="14"/>
      <c r="C59" s="20" t="s">
        <v>270</v>
      </c>
      <c r="D59" s="21" t="s">
        <v>271</v>
      </c>
      <c r="E59" s="22" t="s">
        <v>272</v>
      </c>
      <c r="F59" s="33">
        <v>12525.31</v>
      </c>
      <c r="G59" s="33">
        <v>-12525.31</v>
      </c>
      <c r="H59" s="23">
        <v>0</v>
      </c>
      <c r="I59" s="24" t="s">
        <v>40</v>
      </c>
    </row>
    <row r="60" spans="1:9" x14ac:dyDescent="0.3">
      <c r="A60" s="13"/>
      <c r="B60" s="14"/>
      <c r="C60" s="25"/>
      <c r="D60" s="9" t="s">
        <v>273</v>
      </c>
      <c r="E60" s="26" t="s">
        <v>274</v>
      </c>
      <c r="F60" s="34">
        <v>149.51</v>
      </c>
      <c r="G60" s="34">
        <v>-149.51</v>
      </c>
      <c r="H60" s="34">
        <v>0</v>
      </c>
      <c r="I60" s="28" t="s">
        <v>40</v>
      </c>
    </row>
    <row r="61" spans="1:9" x14ac:dyDescent="0.3">
      <c r="A61" s="13"/>
      <c r="B61" s="14"/>
      <c r="C61" s="25"/>
      <c r="D61" s="9" t="s">
        <v>308</v>
      </c>
      <c r="E61" s="26" t="s">
        <v>279</v>
      </c>
      <c r="F61" s="34">
        <v>961.8</v>
      </c>
      <c r="G61" s="34">
        <v>-961.8</v>
      </c>
      <c r="H61" s="34">
        <v>0</v>
      </c>
      <c r="I61" s="28" t="s">
        <v>40</v>
      </c>
    </row>
    <row r="62" spans="1:9" x14ac:dyDescent="0.3">
      <c r="A62" s="13"/>
      <c r="B62" s="14"/>
      <c r="C62" s="25"/>
      <c r="D62" s="9" t="s">
        <v>275</v>
      </c>
      <c r="E62" s="26" t="s">
        <v>272</v>
      </c>
      <c r="F62" s="27">
        <v>1131.5</v>
      </c>
      <c r="G62" s="27">
        <v>-1131.5</v>
      </c>
      <c r="H62" s="34">
        <v>0</v>
      </c>
      <c r="I62" s="28" t="s">
        <v>40</v>
      </c>
    </row>
    <row r="63" spans="1:9" x14ac:dyDescent="0.3">
      <c r="A63" s="13"/>
      <c r="B63" s="14"/>
      <c r="C63" s="25"/>
      <c r="D63" s="9" t="s">
        <v>309</v>
      </c>
      <c r="E63" s="26" t="s">
        <v>279</v>
      </c>
      <c r="F63" s="27">
        <v>1256.0999999999999</v>
      </c>
      <c r="G63" s="27">
        <v>-1256.0999999999999</v>
      </c>
      <c r="H63" s="34">
        <v>0</v>
      </c>
      <c r="I63" s="28" t="s">
        <v>40</v>
      </c>
    </row>
    <row r="64" spans="1:9" x14ac:dyDescent="0.3">
      <c r="A64" s="13"/>
      <c r="B64" s="14"/>
      <c r="C64" s="25"/>
      <c r="D64" s="9" t="s">
        <v>276</v>
      </c>
      <c r="E64" s="26" t="s">
        <v>272</v>
      </c>
      <c r="F64" s="27">
        <v>932742.44</v>
      </c>
      <c r="G64" s="27">
        <v>-696542.9</v>
      </c>
      <c r="H64" s="27">
        <v>236199.54</v>
      </c>
      <c r="I64" s="28" t="s">
        <v>40</v>
      </c>
    </row>
    <row r="65" spans="1:9" x14ac:dyDescent="0.3">
      <c r="A65" s="13"/>
      <c r="B65" s="14"/>
      <c r="C65" s="25"/>
      <c r="D65" s="9" t="s">
        <v>277</v>
      </c>
      <c r="E65" s="26" t="s">
        <v>274</v>
      </c>
      <c r="F65" s="27">
        <v>250024.43</v>
      </c>
      <c r="G65" s="27">
        <v>-206798.72</v>
      </c>
      <c r="H65" s="27">
        <v>43225.71</v>
      </c>
      <c r="I65" s="28" t="s">
        <v>40</v>
      </c>
    </row>
    <row r="66" spans="1:9" x14ac:dyDescent="0.3">
      <c r="A66" s="13"/>
      <c r="B66" s="14"/>
      <c r="C66" s="25"/>
      <c r="D66" s="9" t="s">
        <v>278</v>
      </c>
      <c r="E66" s="26" t="s">
        <v>279</v>
      </c>
      <c r="F66" s="27">
        <v>145228.81</v>
      </c>
      <c r="G66" s="27">
        <v>-87796.1</v>
      </c>
      <c r="H66" s="27">
        <v>57432.71</v>
      </c>
      <c r="I66" s="28" t="s">
        <v>40</v>
      </c>
    </row>
    <row r="67" spans="1:9" x14ac:dyDescent="0.3">
      <c r="A67" s="13"/>
      <c r="B67" s="14"/>
      <c r="C67" s="25"/>
      <c r="D67" s="9" t="s">
        <v>310</v>
      </c>
      <c r="E67" s="26" t="s">
        <v>311</v>
      </c>
      <c r="F67" s="34">
        <v>27.52</v>
      </c>
      <c r="G67" s="34">
        <v>-27.52</v>
      </c>
      <c r="H67" s="34">
        <v>0</v>
      </c>
      <c r="I67" s="28" t="s">
        <v>40</v>
      </c>
    </row>
    <row r="68" spans="1:9" x14ac:dyDescent="0.3">
      <c r="A68" s="13"/>
      <c r="B68" s="14"/>
      <c r="C68" s="25"/>
      <c r="D68" s="9" t="s">
        <v>294</v>
      </c>
      <c r="E68" s="26" t="s">
        <v>295</v>
      </c>
      <c r="F68" s="27">
        <v>2928.5</v>
      </c>
      <c r="G68" s="27">
        <v>-2928.5</v>
      </c>
      <c r="H68" s="34">
        <v>0</v>
      </c>
      <c r="I68" s="28" t="s">
        <v>40</v>
      </c>
    </row>
    <row r="69" spans="1:9" x14ac:dyDescent="0.3">
      <c r="A69" s="13"/>
      <c r="B69" s="14"/>
      <c r="C69" s="25"/>
      <c r="D69" s="9" t="s">
        <v>312</v>
      </c>
      <c r="E69" s="26" t="s">
        <v>313</v>
      </c>
      <c r="F69" s="27">
        <v>2481.7399999999998</v>
      </c>
      <c r="G69" s="27">
        <v>-2481.7399999999998</v>
      </c>
      <c r="H69" s="34">
        <v>0</v>
      </c>
      <c r="I69" s="28" t="s">
        <v>40</v>
      </c>
    </row>
    <row r="70" spans="1:9" x14ac:dyDescent="0.3">
      <c r="A70" s="13"/>
      <c r="B70" s="14"/>
      <c r="C70" s="25"/>
      <c r="D70" s="9" t="s">
        <v>282</v>
      </c>
      <c r="E70" s="26" t="s">
        <v>283</v>
      </c>
      <c r="F70" s="27">
        <v>7447.97</v>
      </c>
      <c r="G70" s="27">
        <v>-6903.06</v>
      </c>
      <c r="H70" s="34">
        <v>544.91</v>
      </c>
      <c r="I70" s="28" t="s">
        <v>40</v>
      </c>
    </row>
    <row r="71" spans="1:9" x14ac:dyDescent="0.3">
      <c r="A71" s="13"/>
      <c r="B71" s="14"/>
      <c r="C71" s="25"/>
      <c r="D71" s="9" t="s">
        <v>314</v>
      </c>
      <c r="E71" s="26" t="s">
        <v>315</v>
      </c>
      <c r="F71" s="34">
        <v>580.52</v>
      </c>
      <c r="G71" s="34">
        <v>-580.52</v>
      </c>
      <c r="H71" s="34">
        <v>0</v>
      </c>
      <c r="I71" s="28" t="s">
        <v>40</v>
      </c>
    </row>
    <row r="72" spans="1:9" x14ac:dyDescent="0.3">
      <c r="A72" s="13"/>
      <c r="B72" s="14"/>
      <c r="C72" s="25"/>
      <c r="D72" s="9" t="s">
        <v>298</v>
      </c>
      <c r="E72" s="29" t="s">
        <v>299</v>
      </c>
      <c r="F72" s="31">
        <v>131.44999999999999</v>
      </c>
      <c r="G72" s="31">
        <v>-131.44999999999999</v>
      </c>
      <c r="H72" s="31">
        <v>0</v>
      </c>
      <c r="I72" s="32" t="s">
        <v>40</v>
      </c>
    </row>
    <row r="73" spans="1:9" x14ac:dyDescent="0.3">
      <c r="A73" s="13"/>
      <c r="B73" s="14"/>
      <c r="C73" s="15" t="s">
        <v>270</v>
      </c>
      <c r="D73" s="16" t="s">
        <v>41</v>
      </c>
      <c r="E73" s="17" t="s">
        <v>41</v>
      </c>
      <c r="F73" s="18">
        <v>1357617.6</v>
      </c>
      <c r="G73" s="18">
        <v>-1020214.73</v>
      </c>
      <c r="H73" s="18">
        <v>337402.87</v>
      </c>
      <c r="I73" s="19" t="s">
        <v>40</v>
      </c>
    </row>
    <row r="74" spans="1:9" x14ac:dyDescent="0.3">
      <c r="A74" s="13"/>
      <c r="B74" s="14"/>
      <c r="C74" s="20" t="s">
        <v>284</v>
      </c>
      <c r="D74" s="21" t="s">
        <v>287</v>
      </c>
      <c r="E74" s="10" t="s">
        <v>286</v>
      </c>
      <c r="F74" s="11">
        <v>85133.119999999995</v>
      </c>
      <c r="G74" s="11">
        <v>-78874.3</v>
      </c>
      <c r="H74" s="11">
        <v>6258.82</v>
      </c>
      <c r="I74" s="12" t="s">
        <v>40</v>
      </c>
    </row>
    <row r="75" spans="1:9" x14ac:dyDescent="0.3">
      <c r="A75" s="13"/>
      <c r="B75" s="14"/>
      <c r="C75" s="15" t="s">
        <v>284</v>
      </c>
      <c r="D75" s="16" t="s">
        <v>41</v>
      </c>
      <c r="E75" s="17" t="s">
        <v>41</v>
      </c>
      <c r="F75" s="18">
        <v>85133.119999999995</v>
      </c>
      <c r="G75" s="18">
        <v>-78874.3</v>
      </c>
      <c r="H75" s="18">
        <v>6258.82</v>
      </c>
      <c r="I75" s="19" t="s">
        <v>40</v>
      </c>
    </row>
    <row r="76" spans="1:9" x14ac:dyDescent="0.3">
      <c r="A76" s="13"/>
      <c r="B76" s="14"/>
      <c r="C76" s="20" t="s">
        <v>288</v>
      </c>
      <c r="D76" s="21" t="s">
        <v>316</v>
      </c>
      <c r="E76" s="22" t="s">
        <v>290</v>
      </c>
      <c r="F76" s="33">
        <v>1600</v>
      </c>
      <c r="G76" s="33">
        <v>-1600</v>
      </c>
      <c r="H76" s="23">
        <v>0</v>
      </c>
      <c r="I76" s="24" t="s">
        <v>40</v>
      </c>
    </row>
    <row r="77" spans="1:9" x14ac:dyDescent="0.3">
      <c r="A77" s="13"/>
      <c r="B77" s="14"/>
      <c r="C77" s="25"/>
      <c r="D77" s="9" t="s">
        <v>317</v>
      </c>
      <c r="E77" s="26" t="s">
        <v>290</v>
      </c>
      <c r="F77" s="34">
        <v>133.53</v>
      </c>
      <c r="G77" s="34">
        <v>-133.53</v>
      </c>
      <c r="H77" s="34">
        <v>0</v>
      </c>
      <c r="I77" s="28" t="s">
        <v>40</v>
      </c>
    </row>
    <row r="78" spans="1:9" x14ac:dyDescent="0.3">
      <c r="A78" s="13"/>
      <c r="B78" s="14"/>
      <c r="C78" s="25"/>
      <c r="D78" s="9" t="s">
        <v>289</v>
      </c>
      <c r="E78" s="29" t="s">
        <v>290</v>
      </c>
      <c r="F78" s="30">
        <v>197132.84</v>
      </c>
      <c r="G78" s="30">
        <v>-193745.91</v>
      </c>
      <c r="H78" s="30">
        <v>3386.93</v>
      </c>
      <c r="I78" s="32" t="s">
        <v>40</v>
      </c>
    </row>
    <row r="79" spans="1:9" x14ac:dyDescent="0.3">
      <c r="A79" s="13"/>
      <c r="B79" s="14"/>
      <c r="C79" s="36" t="s">
        <v>288</v>
      </c>
      <c r="D79" s="37" t="s">
        <v>41</v>
      </c>
      <c r="E79" s="38" t="s">
        <v>41</v>
      </c>
      <c r="F79" s="39">
        <v>198866.37</v>
      </c>
      <c r="G79" s="39">
        <v>-195479.44</v>
      </c>
      <c r="H79" s="39">
        <v>3386.93</v>
      </c>
      <c r="I79" s="40" t="s">
        <v>40</v>
      </c>
    </row>
    <row r="80" spans="1:9" s="3" customFormat="1" x14ac:dyDescent="0.3">
      <c r="A80" s="105" t="s">
        <v>112</v>
      </c>
      <c r="B80" s="106" t="s">
        <v>113</v>
      </c>
      <c r="C80" s="107" t="s">
        <v>41</v>
      </c>
      <c r="D80" s="108"/>
      <c r="E80" s="107" t="s">
        <v>41</v>
      </c>
      <c r="F80" s="109">
        <v>1775348.04</v>
      </c>
      <c r="G80" s="109">
        <v>-1421760.81</v>
      </c>
      <c r="H80" s="109">
        <v>353587.23</v>
      </c>
      <c r="I80" s="110" t="s">
        <v>40</v>
      </c>
    </row>
    <row r="83" spans="1:9" x14ac:dyDescent="0.3">
      <c r="B83" s="3" t="s">
        <v>23</v>
      </c>
      <c r="C83" s="3"/>
      <c r="D83" s="3"/>
      <c r="E83" s="3"/>
    </row>
    <row r="84" spans="1:9" x14ac:dyDescent="0.3">
      <c r="A84" s="4" t="s">
        <v>26</v>
      </c>
      <c r="B84" s="4" t="s">
        <v>27</v>
      </c>
      <c r="C84" s="4" t="s">
        <v>28</v>
      </c>
      <c r="D84" s="4" t="s">
        <v>29</v>
      </c>
      <c r="E84" s="5" t="s">
        <v>30</v>
      </c>
      <c r="F84" s="5" t="s">
        <v>31</v>
      </c>
      <c r="G84" s="5" t="s">
        <v>32</v>
      </c>
      <c r="H84" s="5" t="s">
        <v>33</v>
      </c>
      <c r="I84" s="5" t="s">
        <v>34</v>
      </c>
    </row>
    <row r="85" spans="1:9" x14ac:dyDescent="0.3">
      <c r="A85" s="13" t="s">
        <v>112</v>
      </c>
      <c r="B85" s="58" t="s">
        <v>113</v>
      </c>
      <c r="C85" s="20" t="s">
        <v>259</v>
      </c>
      <c r="D85" s="21" t="s">
        <v>393</v>
      </c>
      <c r="E85" s="22" t="s">
        <v>394</v>
      </c>
      <c r="F85" s="33">
        <v>22411.52</v>
      </c>
      <c r="G85" s="33">
        <v>-22411.52</v>
      </c>
      <c r="H85" s="23">
        <v>0</v>
      </c>
      <c r="I85" s="24" t="s">
        <v>40</v>
      </c>
    </row>
    <row r="86" spans="1:9" x14ac:dyDescent="0.3">
      <c r="A86" s="13"/>
      <c r="B86" s="14"/>
      <c r="C86" s="25"/>
      <c r="D86" s="9" t="s">
        <v>395</v>
      </c>
      <c r="E86" s="26" t="s">
        <v>394</v>
      </c>
      <c r="F86" s="34">
        <v>70.94</v>
      </c>
      <c r="G86" s="34">
        <v>-70.94</v>
      </c>
      <c r="H86" s="34">
        <v>0</v>
      </c>
      <c r="I86" s="28" t="s">
        <v>40</v>
      </c>
    </row>
    <row r="87" spans="1:9" x14ac:dyDescent="0.3">
      <c r="A87" s="13"/>
      <c r="B87" s="14"/>
      <c r="C87" s="25"/>
      <c r="D87" s="9" t="s">
        <v>396</v>
      </c>
      <c r="E87" s="26" t="s">
        <v>330</v>
      </c>
      <c r="F87" s="27">
        <v>7928.54</v>
      </c>
      <c r="G87" s="27">
        <v>-7928.54</v>
      </c>
      <c r="H87" s="34">
        <v>0</v>
      </c>
      <c r="I87" s="28" t="s">
        <v>40</v>
      </c>
    </row>
    <row r="88" spans="1:9" x14ac:dyDescent="0.3">
      <c r="A88" s="13"/>
      <c r="B88" s="14"/>
      <c r="C88" s="25"/>
      <c r="D88" s="9" t="s">
        <v>397</v>
      </c>
      <c r="E88" s="26" t="s">
        <v>394</v>
      </c>
      <c r="F88" s="27">
        <v>6555284.5899999999</v>
      </c>
      <c r="G88" s="27">
        <v>-5969866.6399999997</v>
      </c>
      <c r="H88" s="27">
        <v>585417.94999999995</v>
      </c>
      <c r="I88" s="28" t="s">
        <v>40</v>
      </c>
    </row>
    <row r="89" spans="1:9" x14ac:dyDescent="0.3">
      <c r="A89" s="13"/>
      <c r="B89" s="14"/>
      <c r="C89" s="25"/>
      <c r="D89" s="9" t="s">
        <v>398</v>
      </c>
      <c r="E89" s="26" t="s">
        <v>399</v>
      </c>
      <c r="F89" s="27">
        <v>464801.72</v>
      </c>
      <c r="G89" s="27">
        <v>-464801.72</v>
      </c>
      <c r="H89" s="34">
        <v>0</v>
      </c>
      <c r="I89" s="28" t="s">
        <v>40</v>
      </c>
    </row>
    <row r="90" spans="1:9" x14ac:dyDescent="0.3">
      <c r="A90" s="13"/>
      <c r="B90" s="14"/>
      <c r="C90" s="25"/>
      <c r="D90" s="9" t="s">
        <v>335</v>
      </c>
      <c r="E90" s="26" t="s">
        <v>330</v>
      </c>
      <c r="F90" s="27">
        <v>287389.21000000002</v>
      </c>
      <c r="G90" s="27">
        <v>-238263.88</v>
      </c>
      <c r="H90" s="27">
        <v>49125.33</v>
      </c>
      <c r="I90" s="28" t="s">
        <v>40</v>
      </c>
    </row>
    <row r="91" spans="1:9" x14ac:dyDescent="0.3">
      <c r="A91" s="13"/>
      <c r="B91" s="14"/>
      <c r="C91" s="25"/>
      <c r="D91" s="9" t="s">
        <v>336</v>
      </c>
      <c r="E91" s="26" t="s">
        <v>337</v>
      </c>
      <c r="F91" s="27">
        <v>1741311.61</v>
      </c>
      <c r="G91" s="27">
        <v>-652262.89</v>
      </c>
      <c r="H91" s="27">
        <v>1089048.72</v>
      </c>
      <c r="I91" s="28" t="s">
        <v>40</v>
      </c>
    </row>
    <row r="92" spans="1:9" x14ac:dyDescent="0.3">
      <c r="A92" s="13"/>
      <c r="B92" s="14"/>
      <c r="C92" s="25"/>
      <c r="D92" s="9" t="s">
        <v>400</v>
      </c>
      <c r="E92" s="26" t="s">
        <v>401</v>
      </c>
      <c r="F92" s="27">
        <v>58318.87</v>
      </c>
      <c r="G92" s="27">
        <v>-58318.87</v>
      </c>
      <c r="H92" s="34">
        <v>0</v>
      </c>
      <c r="I92" s="28" t="s">
        <v>40</v>
      </c>
    </row>
    <row r="93" spans="1:9" x14ac:dyDescent="0.3">
      <c r="A93" s="13"/>
      <c r="B93" s="14"/>
      <c r="C93" s="25"/>
      <c r="D93" s="9" t="s">
        <v>402</v>
      </c>
      <c r="E93" s="26" t="s">
        <v>403</v>
      </c>
      <c r="F93" s="27">
        <v>2318.94</v>
      </c>
      <c r="G93" s="27">
        <v>-2318.94</v>
      </c>
      <c r="H93" s="34">
        <v>0</v>
      </c>
      <c r="I93" s="28" t="s">
        <v>40</v>
      </c>
    </row>
    <row r="94" spans="1:9" x14ac:dyDescent="0.3">
      <c r="A94" s="13"/>
      <c r="B94" s="14"/>
      <c r="C94" s="25"/>
      <c r="D94" s="9" t="s">
        <v>404</v>
      </c>
      <c r="E94" s="26" t="s">
        <v>405</v>
      </c>
      <c r="F94" s="27">
        <v>136889.60000000001</v>
      </c>
      <c r="G94" s="27">
        <v>-136889.60000000001</v>
      </c>
      <c r="H94" s="34">
        <v>0</v>
      </c>
      <c r="I94" s="28" t="s">
        <v>40</v>
      </c>
    </row>
    <row r="95" spans="1:9" x14ac:dyDescent="0.3">
      <c r="A95" s="13"/>
      <c r="B95" s="14"/>
      <c r="C95" s="25"/>
      <c r="D95" s="9" t="s">
        <v>406</v>
      </c>
      <c r="E95" s="26" t="s">
        <v>407</v>
      </c>
      <c r="F95" s="27">
        <v>39688.46</v>
      </c>
      <c r="G95" s="27">
        <v>-39688.46</v>
      </c>
      <c r="H95" s="34">
        <v>0</v>
      </c>
      <c r="I95" s="28" t="s">
        <v>40</v>
      </c>
    </row>
    <row r="96" spans="1:9" x14ac:dyDescent="0.3">
      <c r="A96" s="13"/>
      <c r="B96" s="14"/>
      <c r="C96" s="25"/>
      <c r="D96" s="9" t="s">
        <v>408</v>
      </c>
      <c r="E96" s="26" t="s">
        <v>409</v>
      </c>
      <c r="F96" s="27">
        <v>3073.65</v>
      </c>
      <c r="G96" s="27">
        <v>-3073.65</v>
      </c>
      <c r="H96" s="34">
        <v>0</v>
      </c>
      <c r="I96" s="28" t="s">
        <v>40</v>
      </c>
    </row>
    <row r="97" spans="1:9" x14ac:dyDescent="0.3">
      <c r="A97" s="13"/>
      <c r="B97" s="14"/>
      <c r="C97" s="25"/>
      <c r="D97" s="9" t="s">
        <v>410</v>
      </c>
      <c r="E97" s="26" t="s">
        <v>411</v>
      </c>
      <c r="F97" s="27">
        <v>17435.95</v>
      </c>
      <c r="G97" s="27">
        <v>-17323.71</v>
      </c>
      <c r="H97" s="34">
        <v>112.24</v>
      </c>
      <c r="I97" s="28" t="s">
        <v>40</v>
      </c>
    </row>
    <row r="98" spans="1:9" x14ac:dyDescent="0.3">
      <c r="A98" s="13"/>
      <c r="B98" s="14"/>
      <c r="C98" s="25"/>
      <c r="D98" s="9" t="s">
        <v>412</v>
      </c>
      <c r="E98" s="26" t="s">
        <v>413</v>
      </c>
      <c r="F98" s="27">
        <v>3170.25</v>
      </c>
      <c r="G98" s="27">
        <v>-3170.25</v>
      </c>
      <c r="H98" s="34">
        <v>0</v>
      </c>
      <c r="I98" s="28" t="s">
        <v>40</v>
      </c>
    </row>
    <row r="99" spans="1:9" x14ac:dyDescent="0.3">
      <c r="A99" s="13"/>
      <c r="B99" s="14"/>
      <c r="C99" s="25"/>
      <c r="D99" s="9" t="s">
        <v>414</v>
      </c>
      <c r="E99" s="26" t="s">
        <v>415</v>
      </c>
      <c r="F99" s="27">
        <v>22697.8</v>
      </c>
      <c r="G99" s="27">
        <v>-20913.28</v>
      </c>
      <c r="H99" s="27">
        <v>1784.52</v>
      </c>
      <c r="I99" s="28" t="s">
        <v>40</v>
      </c>
    </row>
    <row r="100" spans="1:9" x14ac:dyDescent="0.3">
      <c r="A100" s="13"/>
      <c r="B100" s="14"/>
      <c r="C100" s="25"/>
      <c r="D100" s="9" t="s">
        <v>416</v>
      </c>
      <c r="E100" s="26" t="s">
        <v>417</v>
      </c>
      <c r="F100" s="34">
        <v>571.28</v>
      </c>
      <c r="G100" s="34">
        <v>-571.28</v>
      </c>
      <c r="H100" s="34">
        <v>0</v>
      </c>
      <c r="I100" s="28" t="s">
        <v>40</v>
      </c>
    </row>
    <row r="101" spans="1:9" x14ac:dyDescent="0.3">
      <c r="A101" s="13"/>
      <c r="B101" s="14"/>
      <c r="C101" s="25"/>
      <c r="D101" s="9" t="s">
        <v>418</v>
      </c>
      <c r="E101" s="26" t="s">
        <v>419</v>
      </c>
      <c r="F101" s="27">
        <v>3599.93</v>
      </c>
      <c r="G101" s="27">
        <v>-1708.09</v>
      </c>
      <c r="H101" s="27">
        <v>1891.84</v>
      </c>
      <c r="I101" s="28" t="s">
        <v>40</v>
      </c>
    </row>
    <row r="102" spans="1:9" x14ac:dyDescent="0.3">
      <c r="A102" s="13"/>
      <c r="B102" s="14"/>
      <c r="C102" s="25"/>
      <c r="D102" s="9" t="s">
        <v>420</v>
      </c>
      <c r="E102" s="26" t="s">
        <v>421</v>
      </c>
      <c r="F102" s="27">
        <v>73341.100000000006</v>
      </c>
      <c r="G102" s="27">
        <v>-73012.5</v>
      </c>
      <c r="H102" s="34">
        <v>328.6</v>
      </c>
      <c r="I102" s="28" t="s">
        <v>40</v>
      </c>
    </row>
    <row r="103" spans="1:9" x14ac:dyDescent="0.3">
      <c r="A103" s="13"/>
      <c r="B103" s="14"/>
      <c r="C103" s="25"/>
      <c r="D103" s="9" t="s">
        <v>338</v>
      </c>
      <c r="E103" s="26" t="s">
        <v>339</v>
      </c>
      <c r="F103" s="27">
        <v>2648.08</v>
      </c>
      <c r="G103" s="27">
        <v>-2648.08</v>
      </c>
      <c r="H103" s="34">
        <v>0</v>
      </c>
      <c r="I103" s="28" t="s">
        <v>40</v>
      </c>
    </row>
    <row r="104" spans="1:9" x14ac:dyDescent="0.3">
      <c r="A104" s="13"/>
      <c r="B104" s="14"/>
      <c r="C104" s="25"/>
      <c r="D104" s="9" t="s">
        <v>422</v>
      </c>
      <c r="E104" s="26" t="s">
        <v>423</v>
      </c>
      <c r="F104" s="27">
        <v>91080.87</v>
      </c>
      <c r="G104" s="27">
        <v>-88563.14</v>
      </c>
      <c r="H104" s="27">
        <v>2517.73</v>
      </c>
      <c r="I104" s="28" t="s">
        <v>40</v>
      </c>
    </row>
    <row r="105" spans="1:9" x14ac:dyDescent="0.3">
      <c r="A105" s="13"/>
      <c r="B105" s="14"/>
      <c r="C105" s="25"/>
      <c r="D105" s="9" t="s">
        <v>424</v>
      </c>
      <c r="E105" s="26" t="s">
        <v>425</v>
      </c>
      <c r="F105" s="27">
        <v>3260.95</v>
      </c>
      <c r="G105" s="27">
        <v>-3260.95</v>
      </c>
      <c r="H105" s="34">
        <v>0</v>
      </c>
      <c r="I105" s="28" t="s">
        <v>40</v>
      </c>
    </row>
    <row r="106" spans="1:9" x14ac:dyDescent="0.3">
      <c r="A106" s="13"/>
      <c r="B106" s="14"/>
      <c r="C106" s="25"/>
      <c r="D106" s="9" t="s">
        <v>426</v>
      </c>
      <c r="E106" s="26" t="s">
        <v>427</v>
      </c>
      <c r="F106" s="34">
        <v>625.91999999999996</v>
      </c>
      <c r="G106" s="34">
        <v>-625.91999999999996</v>
      </c>
      <c r="H106" s="34">
        <v>0</v>
      </c>
      <c r="I106" s="28" t="s">
        <v>40</v>
      </c>
    </row>
    <row r="107" spans="1:9" x14ac:dyDescent="0.3">
      <c r="A107" s="13"/>
      <c r="B107" s="14"/>
      <c r="C107" s="25"/>
      <c r="D107" s="9" t="s">
        <v>428</v>
      </c>
      <c r="E107" s="26" t="s">
        <v>429</v>
      </c>
      <c r="F107" s="34">
        <v>86.01</v>
      </c>
      <c r="G107" s="34">
        <v>-86.01</v>
      </c>
      <c r="H107" s="34">
        <v>0</v>
      </c>
      <c r="I107" s="28" t="s">
        <v>40</v>
      </c>
    </row>
    <row r="108" spans="1:9" x14ac:dyDescent="0.3">
      <c r="A108" s="13"/>
      <c r="B108" s="14"/>
      <c r="C108" s="25"/>
      <c r="D108" s="9" t="s">
        <v>340</v>
      </c>
      <c r="E108" s="26" t="s">
        <v>341</v>
      </c>
      <c r="F108" s="27">
        <v>28579.11</v>
      </c>
      <c r="G108" s="27">
        <v>-20853.169999999998</v>
      </c>
      <c r="H108" s="27">
        <v>7725.94</v>
      </c>
      <c r="I108" s="28" t="s">
        <v>40</v>
      </c>
    </row>
    <row r="109" spans="1:9" x14ac:dyDescent="0.3">
      <c r="A109" s="13"/>
      <c r="B109" s="14"/>
      <c r="C109" s="25"/>
      <c r="D109" s="9" t="s">
        <v>342</v>
      </c>
      <c r="E109" s="29" t="s">
        <v>343</v>
      </c>
      <c r="F109" s="31">
        <v>923.46</v>
      </c>
      <c r="G109" s="31">
        <v>-923.44</v>
      </c>
      <c r="H109" s="31">
        <v>0.02</v>
      </c>
      <c r="I109" s="32" t="s">
        <v>40</v>
      </c>
    </row>
    <row r="110" spans="1:9" x14ac:dyDescent="0.3">
      <c r="A110" s="13"/>
      <c r="B110" s="14"/>
      <c r="C110" s="15" t="s">
        <v>259</v>
      </c>
      <c r="D110" s="16" t="s">
        <v>41</v>
      </c>
      <c r="E110" s="17" t="s">
        <v>41</v>
      </c>
      <c r="F110" s="18">
        <v>9567508.3599999994</v>
      </c>
      <c r="G110" s="18">
        <v>-7829555.4699999997</v>
      </c>
      <c r="H110" s="18">
        <v>1737952.89</v>
      </c>
      <c r="I110" s="19" t="s">
        <v>40</v>
      </c>
    </row>
    <row r="111" spans="1:9" x14ac:dyDescent="0.3">
      <c r="A111" s="13"/>
      <c r="B111" s="14"/>
      <c r="C111" s="20" t="s">
        <v>264</v>
      </c>
      <c r="D111" s="21" t="s">
        <v>430</v>
      </c>
      <c r="E111" s="22" t="s">
        <v>431</v>
      </c>
      <c r="F111" s="23">
        <v>408.25</v>
      </c>
      <c r="G111" s="23">
        <v>-408.25</v>
      </c>
      <c r="H111" s="23">
        <v>0</v>
      </c>
      <c r="I111" s="24" t="s">
        <v>40</v>
      </c>
    </row>
    <row r="112" spans="1:9" x14ac:dyDescent="0.3">
      <c r="A112" s="13"/>
      <c r="B112" s="14"/>
      <c r="C112" s="25"/>
      <c r="D112" s="9" t="s">
        <v>432</v>
      </c>
      <c r="E112" s="26" t="s">
        <v>433</v>
      </c>
      <c r="F112" s="27">
        <v>4007.77</v>
      </c>
      <c r="G112" s="27">
        <v>-4007.77</v>
      </c>
      <c r="H112" s="34">
        <v>0</v>
      </c>
      <c r="I112" s="28" t="s">
        <v>40</v>
      </c>
    </row>
    <row r="113" spans="1:9" x14ac:dyDescent="0.3">
      <c r="A113" s="13"/>
      <c r="B113" s="14"/>
      <c r="C113" s="25"/>
      <c r="D113" s="9" t="s">
        <v>344</v>
      </c>
      <c r="E113" s="26" t="s">
        <v>345</v>
      </c>
      <c r="F113" s="34">
        <v>612.20000000000005</v>
      </c>
      <c r="G113" s="34">
        <v>-612.20000000000005</v>
      </c>
      <c r="H113" s="34">
        <v>0</v>
      </c>
      <c r="I113" s="28" t="s">
        <v>40</v>
      </c>
    </row>
    <row r="114" spans="1:9" x14ac:dyDescent="0.3">
      <c r="A114" s="13"/>
      <c r="B114" s="14"/>
      <c r="C114" s="25"/>
      <c r="D114" s="9" t="s">
        <v>346</v>
      </c>
      <c r="E114" s="29" t="s">
        <v>347</v>
      </c>
      <c r="F114" s="30">
        <v>41969.55</v>
      </c>
      <c r="G114" s="30">
        <v>-31894.67</v>
      </c>
      <c r="H114" s="30">
        <v>10074.879999999999</v>
      </c>
      <c r="I114" s="32" t="s">
        <v>40</v>
      </c>
    </row>
    <row r="115" spans="1:9" x14ac:dyDescent="0.3">
      <c r="A115" s="13"/>
      <c r="B115" s="14"/>
      <c r="C115" s="15" t="s">
        <v>264</v>
      </c>
      <c r="D115" s="16" t="s">
        <v>41</v>
      </c>
      <c r="E115" s="17" t="s">
        <v>41</v>
      </c>
      <c r="F115" s="18">
        <v>46997.77</v>
      </c>
      <c r="G115" s="18">
        <v>-36922.89</v>
      </c>
      <c r="H115" s="18">
        <v>10074.879999999999</v>
      </c>
      <c r="I115" s="19" t="s">
        <v>40</v>
      </c>
    </row>
    <row r="116" spans="1:9" x14ac:dyDescent="0.3">
      <c r="A116" s="13"/>
      <c r="B116" s="14"/>
      <c r="C116" s="20" t="s">
        <v>158</v>
      </c>
      <c r="D116" s="21" t="s">
        <v>387</v>
      </c>
      <c r="E116" s="22" t="s">
        <v>384</v>
      </c>
      <c r="F116" s="33">
        <v>1524.36</v>
      </c>
      <c r="G116" s="33">
        <v>-1524.36</v>
      </c>
      <c r="H116" s="23">
        <v>0</v>
      </c>
      <c r="I116" s="24" t="s">
        <v>40</v>
      </c>
    </row>
    <row r="117" spans="1:9" x14ac:dyDescent="0.3">
      <c r="A117" s="13"/>
      <c r="B117" s="14"/>
      <c r="C117" s="25"/>
      <c r="D117" s="9" t="s">
        <v>348</v>
      </c>
      <c r="E117" s="26" t="s">
        <v>349</v>
      </c>
      <c r="F117" s="27">
        <v>2750269.49</v>
      </c>
      <c r="G117" s="27">
        <v>-2068951.73</v>
      </c>
      <c r="H117" s="27">
        <v>681317.76</v>
      </c>
      <c r="I117" s="28" t="s">
        <v>40</v>
      </c>
    </row>
    <row r="118" spans="1:9" x14ac:dyDescent="0.3">
      <c r="A118" s="13"/>
      <c r="B118" s="14"/>
      <c r="C118" s="25"/>
      <c r="D118" s="9" t="s">
        <v>434</v>
      </c>
      <c r="E118" s="26" t="s">
        <v>435</v>
      </c>
      <c r="F118" s="27">
        <v>7066.79</v>
      </c>
      <c r="G118" s="27">
        <v>-6285.02</v>
      </c>
      <c r="H118" s="34">
        <v>781.77</v>
      </c>
      <c r="I118" s="28" t="s">
        <v>40</v>
      </c>
    </row>
    <row r="119" spans="1:9" x14ac:dyDescent="0.3">
      <c r="A119" s="13"/>
      <c r="B119" s="14"/>
      <c r="C119" s="25"/>
      <c r="D119" s="9" t="s">
        <v>352</v>
      </c>
      <c r="E119" s="26" t="s">
        <v>353</v>
      </c>
      <c r="F119" s="27">
        <v>57130.97</v>
      </c>
      <c r="G119" s="27">
        <v>-57121.3</v>
      </c>
      <c r="H119" s="34">
        <v>9.67</v>
      </c>
      <c r="I119" s="28" t="s">
        <v>40</v>
      </c>
    </row>
    <row r="120" spans="1:9" x14ac:dyDescent="0.3">
      <c r="A120" s="13"/>
      <c r="B120" s="14"/>
      <c r="C120" s="25"/>
      <c r="D120" s="9" t="s">
        <v>436</v>
      </c>
      <c r="E120" s="26" t="s">
        <v>437</v>
      </c>
      <c r="F120" s="27">
        <v>3073.78</v>
      </c>
      <c r="G120" s="27">
        <v>-3073.78</v>
      </c>
      <c r="H120" s="34">
        <v>0</v>
      </c>
      <c r="I120" s="28" t="s">
        <v>40</v>
      </c>
    </row>
    <row r="121" spans="1:9" x14ac:dyDescent="0.3">
      <c r="A121" s="13"/>
      <c r="B121" s="14"/>
      <c r="C121" s="25"/>
      <c r="D121" s="9" t="s">
        <v>354</v>
      </c>
      <c r="E121" s="26" t="s">
        <v>355</v>
      </c>
      <c r="F121" s="34">
        <v>239.08</v>
      </c>
      <c r="G121" s="34">
        <v>-239.08</v>
      </c>
      <c r="H121" s="34">
        <v>0</v>
      </c>
      <c r="I121" s="28" t="s">
        <v>40</v>
      </c>
    </row>
    <row r="122" spans="1:9" x14ac:dyDescent="0.3">
      <c r="A122" s="13"/>
      <c r="B122" s="14"/>
      <c r="C122" s="25"/>
      <c r="D122" s="9" t="s">
        <v>356</v>
      </c>
      <c r="E122" s="29" t="s">
        <v>357</v>
      </c>
      <c r="F122" s="30">
        <v>55436.05</v>
      </c>
      <c r="G122" s="30">
        <v>-34019.620000000003</v>
      </c>
      <c r="H122" s="30">
        <v>21416.43</v>
      </c>
      <c r="I122" s="32" t="s">
        <v>40</v>
      </c>
    </row>
    <row r="123" spans="1:9" x14ac:dyDescent="0.3">
      <c r="A123" s="13"/>
      <c r="B123" s="14"/>
      <c r="C123" s="15" t="s">
        <v>158</v>
      </c>
      <c r="D123" s="16" t="s">
        <v>41</v>
      </c>
      <c r="E123" s="17" t="s">
        <v>41</v>
      </c>
      <c r="F123" s="18">
        <v>2874740.52</v>
      </c>
      <c r="G123" s="18">
        <v>-2171214.89</v>
      </c>
      <c r="H123" s="18">
        <v>703525.63</v>
      </c>
      <c r="I123" s="19" t="s">
        <v>40</v>
      </c>
    </row>
    <row r="124" spans="1:9" x14ac:dyDescent="0.3">
      <c r="A124" s="13"/>
      <c r="B124" s="14"/>
      <c r="C124" s="20" t="s">
        <v>358</v>
      </c>
      <c r="D124" s="21" t="s">
        <v>438</v>
      </c>
      <c r="E124" s="22" t="s">
        <v>439</v>
      </c>
      <c r="F124" s="33">
        <v>20446.490000000002</v>
      </c>
      <c r="G124" s="33">
        <v>-20446.490000000002</v>
      </c>
      <c r="H124" s="23">
        <v>0</v>
      </c>
      <c r="I124" s="24" t="s">
        <v>40</v>
      </c>
    </row>
    <row r="125" spans="1:9" x14ac:dyDescent="0.3">
      <c r="A125" s="13"/>
      <c r="B125" s="14"/>
      <c r="C125" s="25"/>
      <c r="D125" s="9" t="s">
        <v>359</v>
      </c>
      <c r="E125" s="26" t="s">
        <v>360</v>
      </c>
      <c r="F125" s="27">
        <v>483443.58</v>
      </c>
      <c r="G125" s="27">
        <v>-428954.35</v>
      </c>
      <c r="H125" s="27">
        <v>54489.23</v>
      </c>
      <c r="I125" s="28" t="s">
        <v>40</v>
      </c>
    </row>
    <row r="126" spans="1:9" x14ac:dyDescent="0.3">
      <c r="A126" s="13"/>
      <c r="B126" s="14"/>
      <c r="C126" s="25"/>
      <c r="D126" s="9" t="s">
        <v>440</v>
      </c>
      <c r="E126" s="29" t="s">
        <v>441</v>
      </c>
      <c r="F126" s="30">
        <v>168075.83</v>
      </c>
      <c r="G126" s="30">
        <v>-150594.75</v>
      </c>
      <c r="H126" s="30">
        <v>17481.080000000002</v>
      </c>
      <c r="I126" s="32" t="s">
        <v>40</v>
      </c>
    </row>
    <row r="127" spans="1:9" x14ac:dyDescent="0.3">
      <c r="A127" s="13"/>
      <c r="B127" s="14"/>
      <c r="C127" s="15" t="s">
        <v>358</v>
      </c>
      <c r="D127" s="16" t="s">
        <v>41</v>
      </c>
      <c r="E127" s="17" t="s">
        <v>41</v>
      </c>
      <c r="F127" s="18">
        <v>671965.9</v>
      </c>
      <c r="G127" s="18">
        <v>-599995.59</v>
      </c>
      <c r="H127" s="18">
        <v>71970.31</v>
      </c>
      <c r="I127" s="19" t="s">
        <v>40</v>
      </c>
    </row>
    <row r="128" spans="1:9" x14ac:dyDescent="0.3">
      <c r="A128" s="13"/>
      <c r="B128" s="14"/>
      <c r="C128" s="20" t="s">
        <v>267</v>
      </c>
      <c r="D128" s="21" t="s">
        <v>361</v>
      </c>
      <c r="E128" s="22" t="s">
        <v>362</v>
      </c>
      <c r="F128" s="33">
        <v>1795.81</v>
      </c>
      <c r="G128" s="33">
        <v>-1795.81</v>
      </c>
      <c r="H128" s="23">
        <v>0</v>
      </c>
      <c r="I128" s="24" t="s">
        <v>40</v>
      </c>
    </row>
    <row r="129" spans="1:9" x14ac:dyDescent="0.3">
      <c r="A129" s="13"/>
      <c r="B129" s="14"/>
      <c r="C129" s="25"/>
      <c r="D129" s="9" t="s">
        <v>363</v>
      </c>
      <c r="E129" s="26" t="s">
        <v>364</v>
      </c>
      <c r="F129" s="27">
        <v>67307.179999999993</v>
      </c>
      <c r="G129" s="27">
        <v>-67307.179999999993</v>
      </c>
      <c r="H129" s="34">
        <v>0</v>
      </c>
      <c r="I129" s="28" t="s">
        <v>40</v>
      </c>
    </row>
    <row r="130" spans="1:9" x14ac:dyDescent="0.3">
      <c r="A130" s="13"/>
      <c r="B130" s="14"/>
      <c r="C130" s="25"/>
      <c r="D130" s="9" t="s">
        <v>365</v>
      </c>
      <c r="E130" s="29" t="s">
        <v>366</v>
      </c>
      <c r="F130" s="30">
        <v>5064.04</v>
      </c>
      <c r="G130" s="30">
        <v>-5064.04</v>
      </c>
      <c r="H130" s="31">
        <v>0</v>
      </c>
      <c r="I130" s="32" t="s">
        <v>40</v>
      </c>
    </row>
    <row r="131" spans="1:9" x14ac:dyDescent="0.3">
      <c r="A131" s="13"/>
      <c r="B131" s="14"/>
      <c r="C131" s="15" t="s">
        <v>267</v>
      </c>
      <c r="D131" s="16" t="s">
        <v>41</v>
      </c>
      <c r="E131" s="17" t="s">
        <v>41</v>
      </c>
      <c r="F131" s="18">
        <v>74167.03</v>
      </c>
      <c r="G131" s="18">
        <v>-74167.03</v>
      </c>
      <c r="H131" s="35">
        <v>0</v>
      </c>
      <c r="I131" s="19" t="s">
        <v>40</v>
      </c>
    </row>
    <row r="132" spans="1:9" x14ac:dyDescent="0.3">
      <c r="A132" s="13"/>
      <c r="B132" s="14"/>
      <c r="C132" s="20" t="s">
        <v>369</v>
      </c>
      <c r="D132" s="21" t="s">
        <v>370</v>
      </c>
      <c r="E132" s="22" t="s">
        <v>371</v>
      </c>
      <c r="F132" s="33">
        <v>2460218.3199999998</v>
      </c>
      <c r="G132" s="33">
        <v>-2255321.1</v>
      </c>
      <c r="H132" s="33">
        <v>204897.22</v>
      </c>
      <c r="I132" s="24" t="s">
        <v>40</v>
      </c>
    </row>
    <row r="133" spans="1:9" x14ac:dyDescent="0.3">
      <c r="A133" s="13"/>
      <c r="B133" s="14"/>
      <c r="C133" s="25"/>
      <c r="D133" s="9" t="s">
        <v>372</v>
      </c>
      <c r="E133" s="26" t="s">
        <v>373</v>
      </c>
      <c r="F133" s="27">
        <v>341884.45</v>
      </c>
      <c r="G133" s="27">
        <v>-319820.34999999998</v>
      </c>
      <c r="H133" s="27">
        <v>22064.1</v>
      </c>
      <c r="I133" s="28" t="s">
        <v>40</v>
      </c>
    </row>
    <row r="134" spans="1:9" x14ac:dyDescent="0.3">
      <c r="A134" s="13"/>
      <c r="B134" s="14"/>
      <c r="C134" s="25"/>
      <c r="D134" s="9" t="s">
        <v>391</v>
      </c>
      <c r="E134" s="26" t="s">
        <v>392</v>
      </c>
      <c r="F134" s="27">
        <v>149312.79999999999</v>
      </c>
      <c r="G134" s="27">
        <v>-95200.5</v>
      </c>
      <c r="H134" s="27">
        <v>54112.3</v>
      </c>
      <c r="I134" s="28" t="s">
        <v>40</v>
      </c>
    </row>
    <row r="135" spans="1:9" x14ac:dyDescent="0.3">
      <c r="A135" s="13"/>
      <c r="B135" s="14"/>
      <c r="C135" s="25"/>
      <c r="D135" s="9" t="s">
        <v>442</v>
      </c>
      <c r="E135" s="26" t="s">
        <v>443</v>
      </c>
      <c r="F135" s="27">
        <v>58477.87</v>
      </c>
      <c r="G135" s="27">
        <v>-55085.91</v>
      </c>
      <c r="H135" s="27">
        <v>3391.96</v>
      </c>
      <c r="I135" s="28" t="s">
        <v>40</v>
      </c>
    </row>
    <row r="136" spans="1:9" x14ac:dyDescent="0.3">
      <c r="A136" s="13"/>
      <c r="B136" s="14"/>
      <c r="C136" s="25"/>
      <c r="D136" s="9" t="s">
        <v>374</v>
      </c>
      <c r="E136" s="26" t="s">
        <v>375</v>
      </c>
      <c r="F136" s="27">
        <v>36217.599999999999</v>
      </c>
      <c r="G136" s="27">
        <v>-28830.87</v>
      </c>
      <c r="H136" s="27">
        <v>7386.73</v>
      </c>
      <c r="I136" s="28" t="s">
        <v>40</v>
      </c>
    </row>
    <row r="137" spans="1:9" x14ac:dyDescent="0.3">
      <c r="A137" s="13"/>
      <c r="B137" s="14"/>
      <c r="C137" s="25"/>
      <c r="D137" s="9" t="s">
        <v>444</v>
      </c>
      <c r="E137" s="26" t="s">
        <v>445</v>
      </c>
      <c r="F137" s="27">
        <v>23982.799999999999</v>
      </c>
      <c r="G137" s="27">
        <v>-19557.93</v>
      </c>
      <c r="H137" s="27">
        <v>4424.87</v>
      </c>
      <c r="I137" s="28" t="s">
        <v>40</v>
      </c>
    </row>
    <row r="138" spans="1:9" x14ac:dyDescent="0.3">
      <c r="A138" s="13"/>
      <c r="B138" s="14"/>
      <c r="C138" s="25"/>
      <c r="D138" s="9" t="s">
        <v>446</v>
      </c>
      <c r="E138" s="29" t="s">
        <v>447</v>
      </c>
      <c r="F138" s="30">
        <v>13117.38</v>
      </c>
      <c r="G138" s="30">
        <v>-13117.38</v>
      </c>
      <c r="H138" s="31">
        <v>0</v>
      </c>
      <c r="I138" s="32" t="s">
        <v>40</v>
      </c>
    </row>
    <row r="139" spans="1:9" x14ac:dyDescent="0.3">
      <c r="A139" s="13"/>
      <c r="B139" s="14"/>
      <c r="C139" s="15" t="s">
        <v>369</v>
      </c>
      <c r="D139" s="16" t="s">
        <v>41</v>
      </c>
      <c r="E139" s="17" t="s">
        <v>41</v>
      </c>
      <c r="F139" s="18">
        <v>3083211.22</v>
      </c>
      <c r="G139" s="18">
        <v>-2786934.04</v>
      </c>
      <c r="H139" s="18">
        <v>296277.18</v>
      </c>
      <c r="I139" s="19" t="s">
        <v>40</v>
      </c>
    </row>
    <row r="140" spans="1:9" x14ac:dyDescent="0.3">
      <c r="A140" s="13"/>
      <c r="B140" s="14"/>
      <c r="C140" s="20" t="s">
        <v>376</v>
      </c>
      <c r="D140" s="21" t="s">
        <v>377</v>
      </c>
      <c r="E140" s="10" t="s">
        <v>378</v>
      </c>
      <c r="F140" s="11">
        <v>215718.36</v>
      </c>
      <c r="G140" s="11">
        <v>-204322.24</v>
      </c>
      <c r="H140" s="11">
        <v>11396.12</v>
      </c>
      <c r="I140" s="12" t="s">
        <v>40</v>
      </c>
    </row>
    <row r="141" spans="1:9" x14ac:dyDescent="0.3">
      <c r="A141" s="13"/>
      <c r="B141" s="14"/>
      <c r="C141" s="15" t="s">
        <v>376</v>
      </c>
      <c r="D141" s="16" t="s">
        <v>41</v>
      </c>
      <c r="E141" s="17" t="s">
        <v>41</v>
      </c>
      <c r="F141" s="18">
        <v>215718.36</v>
      </c>
      <c r="G141" s="18">
        <v>-204322.24</v>
      </c>
      <c r="H141" s="18">
        <v>11396.12</v>
      </c>
      <c r="I141" s="19" t="s">
        <v>40</v>
      </c>
    </row>
    <row r="142" spans="1:9" x14ac:dyDescent="0.3">
      <c r="A142" s="13"/>
      <c r="B142" s="14"/>
      <c r="C142" s="20" t="s">
        <v>379</v>
      </c>
      <c r="D142" s="21" t="s">
        <v>382</v>
      </c>
      <c r="E142" s="10" t="s">
        <v>381</v>
      </c>
      <c r="F142" s="11">
        <v>165911.84</v>
      </c>
      <c r="G142" s="11">
        <v>-153757.65</v>
      </c>
      <c r="H142" s="11">
        <v>12154.19</v>
      </c>
      <c r="I142" s="12" t="s">
        <v>40</v>
      </c>
    </row>
    <row r="143" spans="1:9" x14ac:dyDescent="0.3">
      <c r="A143" s="13"/>
      <c r="B143" s="14"/>
      <c r="C143" s="15" t="s">
        <v>379</v>
      </c>
      <c r="D143" s="16" t="s">
        <v>41</v>
      </c>
      <c r="E143" s="17" t="s">
        <v>41</v>
      </c>
      <c r="F143" s="18">
        <v>165911.84</v>
      </c>
      <c r="G143" s="18">
        <v>-153757.65</v>
      </c>
      <c r="H143" s="18">
        <v>12154.19</v>
      </c>
      <c r="I143" s="19" t="s">
        <v>40</v>
      </c>
    </row>
    <row r="144" spans="1:9" x14ac:dyDescent="0.3">
      <c r="A144" s="13"/>
      <c r="B144" s="14"/>
      <c r="C144" s="20" t="s">
        <v>448</v>
      </c>
      <c r="D144" s="21" t="s">
        <v>449</v>
      </c>
      <c r="E144" s="10" t="s">
        <v>450</v>
      </c>
      <c r="F144" s="11">
        <v>16045.85</v>
      </c>
      <c r="G144" s="11">
        <v>-15219.16</v>
      </c>
      <c r="H144" s="51">
        <v>826.69</v>
      </c>
      <c r="I144" s="12" t="s">
        <v>40</v>
      </c>
    </row>
    <row r="145" spans="1:9" x14ac:dyDescent="0.3">
      <c r="A145" s="13"/>
      <c r="B145" s="14"/>
      <c r="C145" s="36" t="s">
        <v>448</v>
      </c>
      <c r="D145" s="37" t="s">
        <v>41</v>
      </c>
      <c r="E145" s="38" t="s">
        <v>41</v>
      </c>
      <c r="F145" s="39">
        <v>16045.85</v>
      </c>
      <c r="G145" s="39">
        <v>-15219.16</v>
      </c>
      <c r="H145" s="59">
        <v>826.69</v>
      </c>
      <c r="I145" s="40" t="s">
        <v>40</v>
      </c>
    </row>
    <row r="146" spans="1:9" s="3" customFormat="1" x14ac:dyDescent="0.3">
      <c r="A146" s="52"/>
      <c r="B146" s="53" t="s">
        <v>113</v>
      </c>
      <c r="C146" s="54" t="s">
        <v>41</v>
      </c>
      <c r="D146" s="55" t="s">
        <v>41</v>
      </c>
      <c r="E146" s="54" t="s">
        <v>41</v>
      </c>
      <c r="F146" s="56">
        <v>16716266.85</v>
      </c>
      <c r="G146" s="56">
        <v>-13872088.960000001</v>
      </c>
      <c r="H146" s="56">
        <v>2844177.89</v>
      </c>
      <c r="I146" s="57" t="s">
        <v>40</v>
      </c>
    </row>
    <row r="147" spans="1:9" x14ac:dyDescent="0.3">
      <c r="A147" s="13"/>
      <c r="B147" s="58" t="s">
        <v>451</v>
      </c>
      <c r="C147" s="20" t="s">
        <v>369</v>
      </c>
      <c r="D147" s="21" t="s">
        <v>372</v>
      </c>
      <c r="E147" s="10" t="s">
        <v>373</v>
      </c>
      <c r="F147" s="11">
        <v>998769.79</v>
      </c>
      <c r="G147" s="11">
        <v>-948064.29</v>
      </c>
      <c r="H147" s="11">
        <v>50705.5</v>
      </c>
      <c r="I147" s="12" t="s">
        <v>40</v>
      </c>
    </row>
    <row r="148" spans="1:9" x14ac:dyDescent="0.3">
      <c r="A148" s="13"/>
      <c r="B148" s="14"/>
      <c r="C148" s="36" t="s">
        <v>369</v>
      </c>
      <c r="D148" s="37" t="s">
        <v>41</v>
      </c>
      <c r="E148" s="38" t="s">
        <v>41</v>
      </c>
      <c r="F148" s="39">
        <v>998769.79</v>
      </c>
      <c r="G148" s="39">
        <v>-948064.29</v>
      </c>
      <c r="H148" s="39">
        <v>50705.5</v>
      </c>
      <c r="I148" s="40" t="s">
        <v>40</v>
      </c>
    </row>
    <row r="149" spans="1:9" s="3" customFormat="1" x14ac:dyDescent="0.3">
      <c r="A149" s="52"/>
      <c r="B149" s="60" t="s">
        <v>451</v>
      </c>
      <c r="C149" s="61" t="s">
        <v>41</v>
      </c>
      <c r="D149" s="62"/>
      <c r="E149" s="61" t="s">
        <v>41</v>
      </c>
      <c r="F149" s="118">
        <v>998769.79</v>
      </c>
      <c r="G149" s="118">
        <v>-948064.29</v>
      </c>
      <c r="H149" s="118">
        <v>50705.5</v>
      </c>
      <c r="I149" s="64" t="s">
        <v>40</v>
      </c>
    </row>
    <row r="150" spans="1:9" s="3" customFormat="1" x14ac:dyDescent="0.3">
      <c r="A150" s="105" t="s">
        <v>112</v>
      </c>
      <c r="B150" s="119"/>
      <c r="C150" s="119"/>
      <c r="D150" s="119"/>
      <c r="E150" s="119"/>
      <c r="F150" s="120">
        <f>F146+F149</f>
        <v>17715036.640000001</v>
      </c>
      <c r="G150" s="120">
        <f>G146+G149</f>
        <v>-14820153.25</v>
      </c>
      <c r="H150" s="120">
        <f>H146+H149</f>
        <v>2894883.39</v>
      </c>
      <c r="I150" s="119"/>
    </row>
    <row r="153" spans="1:9" x14ac:dyDescent="0.3">
      <c r="B153" s="3" t="s">
        <v>24</v>
      </c>
      <c r="C153" s="3"/>
      <c r="D153" s="3"/>
      <c r="E153" s="3"/>
      <c r="F153" s="3"/>
    </row>
    <row r="154" spans="1:9" x14ac:dyDescent="0.3">
      <c r="A154" s="4" t="s">
        <v>26</v>
      </c>
      <c r="B154" s="4" t="s">
        <v>27</v>
      </c>
      <c r="C154" s="4" t="s">
        <v>28</v>
      </c>
      <c r="D154" s="4" t="s">
        <v>29</v>
      </c>
      <c r="E154" s="5" t="s">
        <v>30</v>
      </c>
      <c r="F154" s="5" t="s">
        <v>31</v>
      </c>
      <c r="G154" s="5" t="s">
        <v>32</v>
      </c>
      <c r="H154" s="5" t="s">
        <v>33</v>
      </c>
      <c r="I154" s="5" t="s">
        <v>34</v>
      </c>
    </row>
    <row r="155" spans="1:9" x14ac:dyDescent="0.3">
      <c r="A155" s="13" t="s">
        <v>112</v>
      </c>
      <c r="B155" s="58" t="s">
        <v>113</v>
      </c>
      <c r="C155" s="20" t="s">
        <v>462</v>
      </c>
      <c r="D155" s="21" t="s">
        <v>463</v>
      </c>
      <c r="E155" s="10" t="s">
        <v>464</v>
      </c>
      <c r="F155" s="11">
        <v>692808.57</v>
      </c>
      <c r="G155" s="11">
        <v>-687996.43</v>
      </c>
      <c r="H155" s="11">
        <v>4812.1400000000003</v>
      </c>
      <c r="I155" s="12" t="s">
        <v>40</v>
      </c>
    </row>
    <row r="156" spans="1:9" x14ac:dyDescent="0.3">
      <c r="A156" s="13"/>
      <c r="B156" s="14"/>
      <c r="C156" s="15" t="s">
        <v>462</v>
      </c>
      <c r="D156" s="16" t="s">
        <v>41</v>
      </c>
      <c r="E156" s="17" t="s">
        <v>41</v>
      </c>
      <c r="F156" s="18">
        <v>692808.57</v>
      </c>
      <c r="G156" s="18">
        <v>-687996.43</v>
      </c>
      <c r="H156" s="18">
        <v>4812.1400000000003</v>
      </c>
      <c r="I156" s="19" t="s">
        <v>40</v>
      </c>
    </row>
    <row r="157" spans="1:9" x14ac:dyDescent="0.3">
      <c r="A157" s="13"/>
      <c r="B157" s="14"/>
      <c r="C157" s="20" t="s">
        <v>264</v>
      </c>
      <c r="D157" s="21" t="s">
        <v>465</v>
      </c>
      <c r="E157" s="22" t="s">
        <v>466</v>
      </c>
      <c r="F157" s="33">
        <v>4197.76</v>
      </c>
      <c r="G157" s="33">
        <v>-3641.18</v>
      </c>
      <c r="H157" s="23">
        <v>556.58000000000004</v>
      </c>
      <c r="I157" s="24" t="s">
        <v>40</v>
      </c>
    </row>
    <row r="158" spans="1:9" x14ac:dyDescent="0.3">
      <c r="A158" s="13"/>
      <c r="B158" s="14"/>
      <c r="C158" s="25"/>
      <c r="D158" s="9" t="s">
        <v>467</v>
      </c>
      <c r="E158" s="26" t="s">
        <v>468</v>
      </c>
      <c r="F158" s="27">
        <v>1901280.17</v>
      </c>
      <c r="G158" s="27">
        <v>-1172827.01</v>
      </c>
      <c r="H158" s="27">
        <v>728453.16</v>
      </c>
      <c r="I158" s="28" t="s">
        <v>40</v>
      </c>
    </row>
    <row r="159" spans="1:9" x14ac:dyDescent="0.3">
      <c r="A159" s="13"/>
      <c r="B159" s="14"/>
      <c r="C159" s="25"/>
      <c r="D159" s="9" t="s">
        <v>469</v>
      </c>
      <c r="E159" s="26" t="s">
        <v>470</v>
      </c>
      <c r="F159" s="27">
        <v>1507.74</v>
      </c>
      <c r="G159" s="27">
        <v>-1507.74</v>
      </c>
      <c r="H159" s="34">
        <v>0</v>
      </c>
      <c r="I159" s="28" t="s">
        <v>40</v>
      </c>
    </row>
    <row r="160" spans="1:9" x14ac:dyDescent="0.3">
      <c r="A160" s="13"/>
      <c r="B160" s="14"/>
      <c r="C160" s="25"/>
      <c r="D160" s="9" t="s">
        <v>480</v>
      </c>
      <c r="E160" s="29" t="s">
        <v>481</v>
      </c>
      <c r="F160" s="30">
        <v>22566.21</v>
      </c>
      <c r="G160" s="30">
        <v>-20987.94</v>
      </c>
      <c r="H160" s="30">
        <v>1578.27</v>
      </c>
      <c r="I160" s="32" t="s">
        <v>40</v>
      </c>
    </row>
    <row r="161" spans="1:9" x14ac:dyDescent="0.3">
      <c r="A161" s="13"/>
      <c r="B161" s="14"/>
      <c r="C161" s="15" t="s">
        <v>264</v>
      </c>
      <c r="D161" s="16" t="s">
        <v>41</v>
      </c>
      <c r="E161" s="17" t="s">
        <v>41</v>
      </c>
      <c r="F161" s="18">
        <v>1929551.88</v>
      </c>
      <c r="G161" s="18">
        <v>-1198963.8700000001</v>
      </c>
      <c r="H161" s="18">
        <v>730588.01</v>
      </c>
      <c r="I161" s="19" t="s">
        <v>40</v>
      </c>
    </row>
    <row r="162" spans="1:9" x14ac:dyDescent="0.3">
      <c r="A162" s="13"/>
      <c r="B162" s="14"/>
      <c r="C162" s="20" t="s">
        <v>158</v>
      </c>
      <c r="D162" s="21" t="s">
        <v>471</v>
      </c>
      <c r="E162" s="10" t="s">
        <v>472</v>
      </c>
      <c r="F162" s="11">
        <v>413138.66</v>
      </c>
      <c r="G162" s="11">
        <v>-413138.66</v>
      </c>
      <c r="H162" s="51">
        <v>0</v>
      </c>
      <c r="I162" s="12" t="s">
        <v>40</v>
      </c>
    </row>
    <row r="163" spans="1:9" x14ac:dyDescent="0.3">
      <c r="A163" s="13"/>
      <c r="B163" s="14"/>
      <c r="C163" s="15" t="s">
        <v>158</v>
      </c>
      <c r="D163" s="16" t="s">
        <v>41</v>
      </c>
      <c r="E163" s="17" t="s">
        <v>41</v>
      </c>
      <c r="F163" s="18">
        <v>413138.66</v>
      </c>
      <c r="G163" s="18">
        <v>-413138.66</v>
      </c>
      <c r="H163" s="35">
        <v>0</v>
      </c>
      <c r="I163" s="19" t="s">
        <v>40</v>
      </c>
    </row>
    <row r="164" spans="1:9" x14ac:dyDescent="0.3">
      <c r="A164" s="13"/>
      <c r="B164" s="14"/>
      <c r="C164" s="20" t="s">
        <v>267</v>
      </c>
      <c r="D164" s="21" t="s">
        <v>482</v>
      </c>
      <c r="E164" s="22" t="s">
        <v>474</v>
      </c>
      <c r="F164" s="23">
        <v>200</v>
      </c>
      <c r="G164" s="23">
        <v>-200</v>
      </c>
      <c r="H164" s="23">
        <v>0</v>
      </c>
      <c r="I164" s="24" t="s">
        <v>40</v>
      </c>
    </row>
    <row r="165" spans="1:9" x14ac:dyDescent="0.3">
      <c r="A165" s="13"/>
      <c r="B165" s="14"/>
      <c r="C165" s="25"/>
      <c r="D165" s="9" t="s">
        <v>483</v>
      </c>
      <c r="E165" s="26" t="s">
        <v>474</v>
      </c>
      <c r="F165" s="34">
        <v>895.8</v>
      </c>
      <c r="G165" s="34">
        <v>-895.8</v>
      </c>
      <c r="H165" s="34">
        <v>0</v>
      </c>
      <c r="I165" s="28" t="s">
        <v>40</v>
      </c>
    </row>
    <row r="166" spans="1:9" x14ac:dyDescent="0.3">
      <c r="A166" s="13"/>
      <c r="B166" s="14"/>
      <c r="C166" s="25"/>
      <c r="D166" s="9" t="s">
        <v>473</v>
      </c>
      <c r="E166" s="29" t="s">
        <v>474</v>
      </c>
      <c r="F166" s="30">
        <v>111121.34</v>
      </c>
      <c r="G166" s="30">
        <v>-103894.28</v>
      </c>
      <c r="H166" s="30">
        <v>7227.06</v>
      </c>
      <c r="I166" s="32" t="s">
        <v>40</v>
      </c>
    </row>
    <row r="167" spans="1:9" x14ac:dyDescent="0.3">
      <c r="A167" s="13"/>
      <c r="B167" s="14"/>
      <c r="C167" s="36" t="s">
        <v>267</v>
      </c>
      <c r="D167" s="37" t="s">
        <v>41</v>
      </c>
      <c r="E167" s="38" t="s">
        <v>41</v>
      </c>
      <c r="F167" s="39">
        <v>112217.14</v>
      </c>
      <c r="G167" s="39">
        <v>-104990.08</v>
      </c>
      <c r="H167" s="39">
        <v>7227.06</v>
      </c>
      <c r="I167" s="40" t="s">
        <v>40</v>
      </c>
    </row>
    <row r="168" spans="1:9" s="3" customFormat="1" x14ac:dyDescent="0.3">
      <c r="A168" s="105" t="s">
        <v>112</v>
      </c>
      <c r="B168" s="106" t="s">
        <v>113</v>
      </c>
      <c r="C168" s="107" t="s">
        <v>41</v>
      </c>
      <c r="D168" s="108"/>
      <c r="E168" s="107" t="s">
        <v>41</v>
      </c>
      <c r="F168" s="109">
        <v>3147716.25</v>
      </c>
      <c r="G168" s="109">
        <v>-2405089.04</v>
      </c>
      <c r="H168" s="109">
        <v>742627.21</v>
      </c>
      <c r="I168" s="110" t="s">
        <v>40</v>
      </c>
    </row>
    <row r="171" spans="1:9" x14ac:dyDescent="0.3">
      <c r="B171" s="3" t="s">
        <v>25</v>
      </c>
      <c r="C171" s="3"/>
      <c r="D171" s="3"/>
      <c r="E171" s="3"/>
    </row>
    <row r="172" spans="1:9" x14ac:dyDescent="0.3">
      <c r="A172" s="4" t="s">
        <v>26</v>
      </c>
      <c r="B172" s="4" t="s">
        <v>27</v>
      </c>
      <c r="C172" s="4" t="s">
        <v>28</v>
      </c>
      <c r="D172" s="4" t="s">
        <v>29</v>
      </c>
      <c r="E172" s="5" t="s">
        <v>30</v>
      </c>
      <c r="F172" s="5" t="s">
        <v>31</v>
      </c>
      <c r="G172" s="5" t="s">
        <v>32</v>
      </c>
      <c r="H172" s="5" t="s">
        <v>33</v>
      </c>
      <c r="I172" s="5" t="s">
        <v>34</v>
      </c>
    </row>
    <row r="173" spans="1:9" x14ac:dyDescent="0.3">
      <c r="A173" s="6" t="s">
        <v>112</v>
      </c>
      <c r="B173" s="7" t="s">
        <v>113</v>
      </c>
      <c r="C173" s="8" t="s">
        <v>488</v>
      </c>
      <c r="D173" s="9" t="s">
        <v>489</v>
      </c>
      <c r="E173" s="10" t="s">
        <v>490</v>
      </c>
      <c r="F173" s="11">
        <v>753183.84</v>
      </c>
      <c r="G173" s="51">
        <v>0</v>
      </c>
      <c r="H173" s="11">
        <v>753183.84</v>
      </c>
      <c r="I173" s="12" t="s">
        <v>40</v>
      </c>
    </row>
    <row r="174" spans="1:9" x14ac:dyDescent="0.3">
      <c r="A174" s="13"/>
      <c r="B174" s="14"/>
      <c r="C174" s="15" t="s">
        <v>488</v>
      </c>
      <c r="D174" s="16" t="s">
        <v>41</v>
      </c>
      <c r="E174" s="17" t="s">
        <v>41</v>
      </c>
      <c r="F174" s="18">
        <v>753183.84</v>
      </c>
      <c r="G174" s="35">
        <v>0</v>
      </c>
      <c r="H174" s="18">
        <v>753183.84</v>
      </c>
      <c r="I174" s="19" t="s">
        <v>40</v>
      </c>
    </row>
    <row r="175" spans="1:9" x14ac:dyDescent="0.3">
      <c r="A175" s="13"/>
      <c r="B175" s="14"/>
      <c r="C175" s="20" t="s">
        <v>492</v>
      </c>
      <c r="D175" s="21" t="s">
        <v>493</v>
      </c>
      <c r="E175" s="10" t="s">
        <v>494</v>
      </c>
      <c r="F175" s="11">
        <v>448163.71</v>
      </c>
      <c r="G175" s="51">
        <v>0</v>
      </c>
      <c r="H175" s="11">
        <v>448163.71</v>
      </c>
      <c r="I175" s="12" t="s">
        <v>40</v>
      </c>
    </row>
    <row r="176" spans="1:9" x14ac:dyDescent="0.3">
      <c r="A176" s="13"/>
      <c r="B176" s="14"/>
      <c r="C176" s="36" t="s">
        <v>492</v>
      </c>
      <c r="D176" s="37" t="s">
        <v>41</v>
      </c>
      <c r="E176" s="38" t="s">
        <v>41</v>
      </c>
      <c r="F176" s="39">
        <v>448163.71</v>
      </c>
      <c r="G176" s="59">
        <v>0</v>
      </c>
      <c r="H176" s="39">
        <v>448163.71</v>
      </c>
      <c r="I176" s="40" t="s">
        <v>40</v>
      </c>
    </row>
    <row r="177" spans="1:9" x14ac:dyDescent="0.3">
      <c r="A177" s="13"/>
      <c r="B177" s="41" t="s">
        <v>113</v>
      </c>
      <c r="C177" s="42" t="s">
        <v>41</v>
      </c>
      <c r="D177" s="43"/>
      <c r="E177" s="42" t="s">
        <v>41</v>
      </c>
      <c r="F177" s="44">
        <v>1201347.55</v>
      </c>
      <c r="G177" s="70">
        <v>0</v>
      </c>
      <c r="H177" s="44">
        <v>1201347.55</v>
      </c>
      <c r="I177" s="45" t="s">
        <v>40</v>
      </c>
    </row>
    <row r="178" spans="1:9" s="3" customFormat="1" x14ac:dyDescent="0.3">
      <c r="A178" s="46" t="s">
        <v>112</v>
      </c>
      <c r="B178" s="47" t="s">
        <v>41</v>
      </c>
      <c r="C178" s="47" t="s">
        <v>41</v>
      </c>
      <c r="D178" s="48" t="s">
        <v>41</v>
      </c>
      <c r="E178" s="47" t="s">
        <v>41</v>
      </c>
      <c r="F178" s="49">
        <v>1201347.55</v>
      </c>
      <c r="G178" s="71">
        <v>0</v>
      </c>
      <c r="H178" s="49">
        <v>1201347.55</v>
      </c>
      <c r="I178" s="50" t="s">
        <v>40</v>
      </c>
    </row>
    <row r="181" spans="1:9" s="3" customFormat="1" x14ac:dyDescent="0.3">
      <c r="B181" s="3" t="s">
        <v>500</v>
      </c>
      <c r="F181" s="72">
        <v>12846715.65</v>
      </c>
    </row>
    <row r="183" spans="1:9" s="3" customFormat="1" x14ac:dyDescent="0.3">
      <c r="E183" s="73" t="s">
        <v>501</v>
      </c>
      <c r="F183" s="74">
        <f>F18+F26+F44+F80+F150+F168+F178+F181</f>
        <v>58819722.249999993</v>
      </c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3" manualBreakCount="3">
    <brk id="46" max="16383" man="1"/>
    <brk id="82" max="16383" man="1"/>
    <brk id="152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66A2D-9C75-4655-A1AA-5166602ECADB}">
  <sheetPr>
    <pageSetUpPr fitToPage="1"/>
  </sheetPr>
  <dimension ref="A1:Q58"/>
  <sheetViews>
    <sheetView showGridLines="0" zoomScaleNormal="100" zoomScaleSheetLayoutView="115" workbookViewId="0">
      <selection activeCell="L26" sqref="L26"/>
    </sheetView>
  </sheetViews>
  <sheetFormatPr defaultColWidth="9.1796875" defaultRowHeight="13" x14ac:dyDescent="0.3"/>
  <cols>
    <col min="1" max="4" width="9.1796875" style="2"/>
    <col min="5" max="5" width="22.54296875" style="2" customWidth="1"/>
    <col min="6" max="6" width="14.7265625" style="2" customWidth="1"/>
    <col min="7" max="7" width="15.26953125" style="2" customWidth="1"/>
    <col min="8" max="8" width="17.26953125" style="2" customWidth="1"/>
    <col min="9" max="16384" width="9.1796875" style="2"/>
  </cols>
  <sheetData>
    <row r="1" spans="1:17" ht="37.5" customHeight="1" x14ac:dyDescent="0.3">
      <c r="A1" s="1" t="s">
        <v>505</v>
      </c>
    </row>
    <row r="2" spans="1:17" x14ac:dyDescent="0.3">
      <c r="B2" s="3" t="s">
        <v>22</v>
      </c>
      <c r="C2" s="3"/>
      <c r="D2" s="3"/>
      <c r="E2" s="3"/>
      <c r="F2" s="3"/>
      <c r="M2" s="3"/>
      <c r="N2" s="3"/>
      <c r="O2" s="3"/>
      <c r="P2" s="3"/>
    </row>
    <row r="3" spans="1:17" x14ac:dyDescent="0.3">
      <c r="A3" s="4" t="s">
        <v>26</v>
      </c>
      <c r="B3" s="4" t="s">
        <v>27</v>
      </c>
      <c r="C3" s="4" t="s">
        <v>28</v>
      </c>
      <c r="D3" s="4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M3" s="3"/>
      <c r="N3" s="3"/>
      <c r="O3" s="3"/>
      <c r="P3" s="3"/>
    </row>
    <row r="4" spans="1:17" x14ac:dyDescent="0.3">
      <c r="A4" s="6" t="s">
        <v>112</v>
      </c>
      <c r="B4" s="7" t="s">
        <v>293</v>
      </c>
      <c r="C4" s="8" t="s">
        <v>264</v>
      </c>
      <c r="D4" s="9" t="s">
        <v>265</v>
      </c>
      <c r="E4" s="10" t="s">
        <v>266</v>
      </c>
      <c r="F4" s="11">
        <v>5867.83</v>
      </c>
      <c r="G4" s="11">
        <v>-3926.54</v>
      </c>
      <c r="H4" s="11">
        <v>1941.29</v>
      </c>
      <c r="I4" s="12" t="s">
        <v>40</v>
      </c>
      <c r="M4" s="3"/>
      <c r="N4" s="3"/>
      <c r="O4" s="3"/>
      <c r="P4" s="3"/>
    </row>
    <row r="5" spans="1:17" x14ac:dyDescent="0.3">
      <c r="A5" s="13"/>
      <c r="B5" s="14"/>
      <c r="C5" s="15" t="s">
        <v>264</v>
      </c>
      <c r="D5" s="16" t="s">
        <v>41</v>
      </c>
      <c r="E5" s="17" t="s">
        <v>41</v>
      </c>
      <c r="F5" s="18">
        <v>5867.83</v>
      </c>
      <c r="G5" s="18">
        <v>-3926.54</v>
      </c>
      <c r="H5" s="18">
        <v>1941.29</v>
      </c>
      <c r="I5" s="19" t="s">
        <v>40</v>
      </c>
      <c r="M5" s="3"/>
      <c r="N5" s="3"/>
      <c r="O5" s="3"/>
      <c r="P5" s="3"/>
      <c r="Q5" s="3"/>
    </row>
    <row r="6" spans="1:17" x14ac:dyDescent="0.3">
      <c r="A6" s="13"/>
      <c r="B6" s="14"/>
      <c r="C6" s="20" t="s">
        <v>270</v>
      </c>
      <c r="D6" s="21" t="s">
        <v>275</v>
      </c>
      <c r="E6" s="22" t="s">
        <v>272</v>
      </c>
      <c r="F6" s="23">
        <v>730</v>
      </c>
      <c r="G6" s="23">
        <v>-730</v>
      </c>
      <c r="H6" s="23">
        <v>0</v>
      </c>
      <c r="I6" s="24" t="s">
        <v>40</v>
      </c>
      <c r="M6" s="3"/>
      <c r="N6" s="3"/>
      <c r="O6" s="3"/>
      <c r="P6" s="3"/>
    </row>
    <row r="7" spans="1:17" x14ac:dyDescent="0.3">
      <c r="A7" s="13"/>
      <c r="B7" s="14"/>
      <c r="C7" s="25"/>
      <c r="D7" s="9" t="s">
        <v>276</v>
      </c>
      <c r="E7" s="26" t="s">
        <v>272</v>
      </c>
      <c r="F7" s="27">
        <v>454390.03</v>
      </c>
      <c r="G7" s="27">
        <v>-357790.24</v>
      </c>
      <c r="H7" s="27">
        <v>96599.79</v>
      </c>
      <c r="I7" s="28" t="s">
        <v>40</v>
      </c>
      <c r="M7" s="3"/>
      <c r="N7" s="3"/>
      <c r="O7" s="3"/>
      <c r="P7" s="3"/>
      <c r="Q7" s="3"/>
    </row>
    <row r="8" spans="1:17" x14ac:dyDescent="0.3">
      <c r="A8" s="13"/>
      <c r="B8" s="14"/>
      <c r="C8" s="25"/>
      <c r="D8" s="9" t="s">
        <v>277</v>
      </c>
      <c r="E8" s="26" t="s">
        <v>274</v>
      </c>
      <c r="F8" s="27">
        <v>59701.91</v>
      </c>
      <c r="G8" s="27">
        <v>-48369.18</v>
      </c>
      <c r="H8" s="27">
        <v>11332.73</v>
      </c>
      <c r="I8" s="28" t="s">
        <v>40</v>
      </c>
      <c r="M8" s="3"/>
      <c r="N8" s="3"/>
      <c r="O8" s="3"/>
      <c r="P8" s="3"/>
    </row>
    <row r="9" spans="1:17" x14ac:dyDescent="0.3">
      <c r="A9" s="13"/>
      <c r="B9" s="14"/>
      <c r="C9" s="25"/>
      <c r="D9" s="9" t="s">
        <v>278</v>
      </c>
      <c r="E9" s="26" t="s">
        <v>279</v>
      </c>
      <c r="F9" s="27">
        <v>93813.9</v>
      </c>
      <c r="G9" s="27">
        <v>-49093.16</v>
      </c>
      <c r="H9" s="27">
        <v>44720.74</v>
      </c>
      <c r="I9" s="28" t="s">
        <v>40</v>
      </c>
    </row>
    <row r="10" spans="1:17" x14ac:dyDescent="0.3">
      <c r="A10" s="13"/>
      <c r="B10" s="14"/>
      <c r="C10" s="25"/>
      <c r="D10" s="9" t="s">
        <v>294</v>
      </c>
      <c r="E10" s="26" t="s">
        <v>295</v>
      </c>
      <c r="F10" s="27">
        <v>1038.42</v>
      </c>
      <c r="G10" s="34">
        <v>-443.52</v>
      </c>
      <c r="H10" s="34">
        <v>594.9</v>
      </c>
      <c r="I10" s="28" t="s">
        <v>40</v>
      </c>
    </row>
    <row r="11" spans="1:17" x14ac:dyDescent="0.3">
      <c r="A11" s="13"/>
      <c r="B11" s="14"/>
      <c r="C11" s="25"/>
      <c r="D11" s="9" t="s">
        <v>296</v>
      </c>
      <c r="E11" s="26" t="s">
        <v>297</v>
      </c>
      <c r="F11" s="34">
        <v>111.54</v>
      </c>
      <c r="G11" s="34">
        <v>-111.54</v>
      </c>
      <c r="H11" s="34">
        <v>0</v>
      </c>
      <c r="I11" s="28" t="s">
        <v>40</v>
      </c>
    </row>
    <row r="12" spans="1:17" x14ac:dyDescent="0.3">
      <c r="A12" s="13"/>
      <c r="B12" s="14"/>
      <c r="C12" s="25"/>
      <c r="D12" s="9" t="s">
        <v>298</v>
      </c>
      <c r="E12" s="29" t="s">
        <v>299</v>
      </c>
      <c r="F12" s="31">
        <v>242.58</v>
      </c>
      <c r="G12" s="31">
        <v>-242.58</v>
      </c>
      <c r="H12" s="31">
        <v>0</v>
      </c>
      <c r="I12" s="32" t="s">
        <v>40</v>
      </c>
    </row>
    <row r="13" spans="1:17" x14ac:dyDescent="0.3">
      <c r="A13" s="13"/>
      <c r="B13" s="14"/>
      <c r="C13" s="15" t="s">
        <v>270</v>
      </c>
      <c r="D13" s="16" t="s">
        <v>41</v>
      </c>
      <c r="E13" s="17" t="s">
        <v>41</v>
      </c>
      <c r="F13" s="18">
        <v>610028.38</v>
      </c>
      <c r="G13" s="18">
        <v>-456780.22</v>
      </c>
      <c r="H13" s="18">
        <v>153248.16</v>
      </c>
      <c r="I13" s="19" t="s">
        <v>40</v>
      </c>
    </row>
    <row r="14" spans="1:17" x14ac:dyDescent="0.3">
      <c r="A14" s="13"/>
      <c r="B14" s="14"/>
      <c r="C14" s="20" t="s">
        <v>284</v>
      </c>
      <c r="D14" s="21" t="s">
        <v>287</v>
      </c>
      <c r="E14" s="10" t="s">
        <v>286</v>
      </c>
      <c r="F14" s="11">
        <v>32143.1</v>
      </c>
      <c r="G14" s="11">
        <v>-30287.68</v>
      </c>
      <c r="H14" s="11">
        <v>1855.42</v>
      </c>
      <c r="I14" s="12" t="s">
        <v>40</v>
      </c>
    </row>
    <row r="15" spans="1:17" x14ac:dyDescent="0.3">
      <c r="A15" s="13"/>
      <c r="B15" s="14"/>
      <c r="C15" s="15" t="s">
        <v>284</v>
      </c>
      <c r="D15" s="16" t="s">
        <v>41</v>
      </c>
      <c r="E15" s="17" t="s">
        <v>41</v>
      </c>
      <c r="F15" s="18">
        <v>32143.1</v>
      </c>
      <c r="G15" s="18">
        <v>-30287.68</v>
      </c>
      <c r="H15" s="18">
        <v>1855.42</v>
      </c>
      <c r="I15" s="19" t="s">
        <v>40</v>
      </c>
    </row>
    <row r="16" spans="1:17" x14ac:dyDescent="0.3">
      <c r="A16" s="13"/>
      <c r="B16" s="14"/>
      <c r="C16" s="20" t="s">
        <v>288</v>
      </c>
      <c r="D16" s="21" t="s">
        <v>289</v>
      </c>
      <c r="E16" s="10" t="s">
        <v>290</v>
      </c>
      <c r="F16" s="11">
        <v>18499.61</v>
      </c>
      <c r="G16" s="11">
        <v>-17465.77</v>
      </c>
      <c r="H16" s="11">
        <v>1033.8399999999999</v>
      </c>
      <c r="I16" s="12" t="s">
        <v>40</v>
      </c>
    </row>
    <row r="17" spans="1:9" x14ac:dyDescent="0.3">
      <c r="A17" s="13"/>
      <c r="B17" s="14"/>
      <c r="C17" s="36" t="s">
        <v>288</v>
      </c>
      <c r="D17" s="37" t="s">
        <v>41</v>
      </c>
      <c r="E17" s="38" t="s">
        <v>41</v>
      </c>
      <c r="F17" s="39">
        <v>18499.61</v>
      </c>
      <c r="G17" s="39">
        <v>-17465.77</v>
      </c>
      <c r="H17" s="39">
        <v>1033.8399999999999</v>
      </c>
      <c r="I17" s="40" t="s">
        <v>40</v>
      </c>
    </row>
    <row r="18" spans="1:9" s="3" customFormat="1" x14ac:dyDescent="0.3">
      <c r="A18" s="52"/>
      <c r="B18" s="53" t="s">
        <v>293</v>
      </c>
      <c r="C18" s="54" t="s">
        <v>41</v>
      </c>
      <c r="D18" s="55" t="s">
        <v>41</v>
      </c>
      <c r="E18" s="54" t="s">
        <v>41</v>
      </c>
      <c r="F18" s="56">
        <v>666538.92000000004</v>
      </c>
      <c r="G18" s="56">
        <v>-508460.21</v>
      </c>
      <c r="H18" s="56">
        <v>158078.71</v>
      </c>
      <c r="I18" s="57" t="s">
        <v>40</v>
      </c>
    </row>
    <row r="21" spans="1:9" x14ac:dyDescent="0.3">
      <c r="B21" s="3" t="s">
        <v>23</v>
      </c>
      <c r="C21" s="3"/>
      <c r="D21" s="3"/>
      <c r="E21" s="3"/>
    </row>
    <row r="22" spans="1:9" x14ac:dyDescent="0.3">
      <c r="A22" s="4" t="s">
        <v>26</v>
      </c>
      <c r="B22" s="4" t="s">
        <v>27</v>
      </c>
      <c r="C22" s="4" t="s">
        <v>28</v>
      </c>
      <c r="D22" s="4" t="s">
        <v>29</v>
      </c>
      <c r="E22" s="5" t="s">
        <v>30</v>
      </c>
      <c r="F22" s="5" t="s">
        <v>31</v>
      </c>
      <c r="G22" s="5" t="s">
        <v>32</v>
      </c>
      <c r="H22" s="5" t="s">
        <v>33</v>
      </c>
      <c r="I22" s="5" t="s">
        <v>34</v>
      </c>
    </row>
    <row r="23" spans="1:9" x14ac:dyDescent="0.3">
      <c r="A23" s="6" t="s">
        <v>112</v>
      </c>
      <c r="B23" s="7" t="s">
        <v>293</v>
      </c>
      <c r="C23" s="8" t="s">
        <v>259</v>
      </c>
      <c r="D23" s="9" t="s">
        <v>390</v>
      </c>
      <c r="E23" s="22" t="s">
        <v>341</v>
      </c>
      <c r="F23" s="33">
        <v>1110.9000000000001</v>
      </c>
      <c r="G23" s="33">
        <v>-1110.9000000000001</v>
      </c>
      <c r="H23" s="23">
        <v>0</v>
      </c>
      <c r="I23" s="24" t="s">
        <v>40</v>
      </c>
    </row>
    <row r="24" spans="1:9" x14ac:dyDescent="0.3">
      <c r="A24" s="13"/>
      <c r="B24" s="14"/>
      <c r="C24" s="25"/>
      <c r="D24" s="9" t="s">
        <v>336</v>
      </c>
      <c r="E24" s="26" t="s">
        <v>337</v>
      </c>
      <c r="F24" s="27">
        <v>1889.17</v>
      </c>
      <c r="G24" s="27">
        <v>-1889.17</v>
      </c>
      <c r="H24" s="34">
        <v>0</v>
      </c>
      <c r="I24" s="28" t="s">
        <v>40</v>
      </c>
    </row>
    <row r="25" spans="1:9" x14ac:dyDescent="0.3">
      <c r="A25" s="13"/>
      <c r="B25" s="14"/>
      <c r="C25" s="25"/>
      <c r="D25" s="9" t="s">
        <v>340</v>
      </c>
      <c r="E25" s="29" t="s">
        <v>341</v>
      </c>
      <c r="F25" s="30">
        <v>21524.43</v>
      </c>
      <c r="G25" s="30">
        <v>-15183.48</v>
      </c>
      <c r="H25" s="30">
        <v>6340.95</v>
      </c>
      <c r="I25" s="32" t="s">
        <v>40</v>
      </c>
    </row>
    <row r="26" spans="1:9" x14ac:dyDescent="0.3">
      <c r="A26" s="13"/>
      <c r="B26" s="14"/>
      <c r="C26" s="15" t="s">
        <v>259</v>
      </c>
      <c r="D26" s="16" t="s">
        <v>41</v>
      </c>
      <c r="E26" s="17" t="s">
        <v>41</v>
      </c>
      <c r="F26" s="18">
        <v>24524.5</v>
      </c>
      <c r="G26" s="18">
        <v>-18183.55</v>
      </c>
      <c r="H26" s="18">
        <v>6340.95</v>
      </c>
      <c r="I26" s="19" t="s">
        <v>40</v>
      </c>
    </row>
    <row r="27" spans="1:9" x14ac:dyDescent="0.3">
      <c r="A27" s="13"/>
      <c r="B27" s="14"/>
      <c r="C27" s="20" t="s">
        <v>264</v>
      </c>
      <c r="D27" s="21" t="s">
        <v>344</v>
      </c>
      <c r="E27" s="22" t="s">
        <v>345</v>
      </c>
      <c r="F27" s="23">
        <v>995.83</v>
      </c>
      <c r="G27" s="23">
        <v>-995.83</v>
      </c>
      <c r="H27" s="23">
        <v>0</v>
      </c>
      <c r="I27" s="24" t="s">
        <v>40</v>
      </c>
    </row>
    <row r="28" spans="1:9" x14ac:dyDescent="0.3">
      <c r="A28" s="13"/>
      <c r="B28" s="14"/>
      <c r="C28" s="25"/>
      <c r="D28" s="9" t="s">
        <v>346</v>
      </c>
      <c r="E28" s="29" t="s">
        <v>347</v>
      </c>
      <c r="F28" s="30">
        <v>18184.7</v>
      </c>
      <c r="G28" s="30">
        <v>-10593.1</v>
      </c>
      <c r="H28" s="30">
        <v>7591.6</v>
      </c>
      <c r="I28" s="32" t="s">
        <v>40</v>
      </c>
    </row>
    <row r="29" spans="1:9" x14ac:dyDescent="0.3">
      <c r="A29" s="13"/>
      <c r="B29" s="14"/>
      <c r="C29" s="15" t="s">
        <v>264</v>
      </c>
      <c r="D29" s="16" t="s">
        <v>41</v>
      </c>
      <c r="E29" s="17" t="s">
        <v>41</v>
      </c>
      <c r="F29" s="18">
        <v>19180.53</v>
      </c>
      <c r="G29" s="18">
        <v>-11588.93</v>
      </c>
      <c r="H29" s="18">
        <v>7591.6</v>
      </c>
      <c r="I29" s="19" t="s">
        <v>40</v>
      </c>
    </row>
    <row r="30" spans="1:9" x14ac:dyDescent="0.3">
      <c r="A30" s="13"/>
      <c r="B30" s="14"/>
      <c r="C30" s="20" t="s">
        <v>158</v>
      </c>
      <c r="D30" s="21" t="s">
        <v>352</v>
      </c>
      <c r="E30" s="22" t="s">
        <v>353</v>
      </c>
      <c r="F30" s="33">
        <v>7313.7</v>
      </c>
      <c r="G30" s="33">
        <v>-7313.7</v>
      </c>
      <c r="H30" s="23">
        <v>0</v>
      </c>
      <c r="I30" s="24" t="s">
        <v>40</v>
      </c>
    </row>
    <row r="31" spans="1:9" x14ac:dyDescent="0.3">
      <c r="A31" s="13"/>
      <c r="B31" s="14"/>
      <c r="C31" s="25"/>
      <c r="D31" s="9" t="s">
        <v>354</v>
      </c>
      <c r="E31" s="26" t="s">
        <v>355</v>
      </c>
      <c r="F31" s="34">
        <v>766.7</v>
      </c>
      <c r="G31" s="34">
        <v>-766.7</v>
      </c>
      <c r="H31" s="34">
        <v>0</v>
      </c>
      <c r="I31" s="28" t="s">
        <v>40</v>
      </c>
    </row>
    <row r="32" spans="1:9" x14ac:dyDescent="0.3">
      <c r="A32" s="13"/>
      <c r="B32" s="14"/>
      <c r="C32" s="25"/>
      <c r="D32" s="9" t="s">
        <v>356</v>
      </c>
      <c r="E32" s="29" t="s">
        <v>357</v>
      </c>
      <c r="F32" s="30">
        <v>14728.85</v>
      </c>
      <c r="G32" s="30">
        <v>-6069.46</v>
      </c>
      <c r="H32" s="30">
        <v>8659.39</v>
      </c>
      <c r="I32" s="32" t="s">
        <v>40</v>
      </c>
    </row>
    <row r="33" spans="1:9" x14ac:dyDescent="0.3">
      <c r="A33" s="13"/>
      <c r="B33" s="14"/>
      <c r="C33" s="15" t="s">
        <v>158</v>
      </c>
      <c r="D33" s="16" t="s">
        <v>41</v>
      </c>
      <c r="E33" s="17" t="s">
        <v>41</v>
      </c>
      <c r="F33" s="18">
        <v>22809.25</v>
      </c>
      <c r="G33" s="18">
        <v>-14149.86</v>
      </c>
      <c r="H33" s="18">
        <v>8659.39</v>
      </c>
      <c r="I33" s="19" t="s">
        <v>40</v>
      </c>
    </row>
    <row r="34" spans="1:9" x14ac:dyDescent="0.3">
      <c r="A34" s="13"/>
      <c r="B34" s="14"/>
      <c r="C34" s="20" t="s">
        <v>267</v>
      </c>
      <c r="D34" s="21" t="s">
        <v>363</v>
      </c>
      <c r="E34" s="10" t="s">
        <v>364</v>
      </c>
      <c r="F34" s="11">
        <v>8433.76</v>
      </c>
      <c r="G34" s="11">
        <v>-8389.7199999999993</v>
      </c>
      <c r="H34" s="51">
        <v>44.04</v>
      </c>
      <c r="I34" s="12" t="s">
        <v>40</v>
      </c>
    </row>
    <row r="35" spans="1:9" x14ac:dyDescent="0.3">
      <c r="A35" s="13"/>
      <c r="B35" s="14"/>
      <c r="C35" s="15" t="s">
        <v>267</v>
      </c>
      <c r="D35" s="16" t="s">
        <v>41</v>
      </c>
      <c r="E35" s="17" t="s">
        <v>41</v>
      </c>
      <c r="F35" s="18">
        <v>8433.76</v>
      </c>
      <c r="G35" s="18">
        <v>-8389.7199999999993</v>
      </c>
      <c r="H35" s="35">
        <v>44.04</v>
      </c>
      <c r="I35" s="19" t="s">
        <v>40</v>
      </c>
    </row>
    <row r="36" spans="1:9" x14ac:dyDescent="0.3">
      <c r="A36" s="13"/>
      <c r="B36" s="14"/>
      <c r="C36" s="20" t="s">
        <v>369</v>
      </c>
      <c r="D36" s="21" t="s">
        <v>370</v>
      </c>
      <c r="E36" s="22" t="s">
        <v>371</v>
      </c>
      <c r="F36" s="33">
        <v>3530.68</v>
      </c>
      <c r="G36" s="33">
        <v>-3530.68</v>
      </c>
      <c r="H36" s="23">
        <v>0</v>
      </c>
      <c r="I36" s="24" t="s">
        <v>40</v>
      </c>
    </row>
    <row r="37" spans="1:9" x14ac:dyDescent="0.3">
      <c r="A37" s="13"/>
      <c r="B37" s="14"/>
      <c r="C37" s="25"/>
      <c r="D37" s="9" t="s">
        <v>391</v>
      </c>
      <c r="E37" s="29" t="s">
        <v>392</v>
      </c>
      <c r="F37" s="30">
        <v>2852.7</v>
      </c>
      <c r="G37" s="30">
        <v>-2139.54</v>
      </c>
      <c r="H37" s="31">
        <v>713.16</v>
      </c>
      <c r="I37" s="32" t="s">
        <v>40</v>
      </c>
    </row>
    <row r="38" spans="1:9" x14ac:dyDescent="0.3">
      <c r="A38" s="13"/>
      <c r="B38" s="14"/>
      <c r="C38" s="36" t="s">
        <v>369</v>
      </c>
      <c r="D38" s="37" t="s">
        <v>41</v>
      </c>
      <c r="E38" s="38" t="s">
        <v>41</v>
      </c>
      <c r="F38" s="39">
        <v>6383.38</v>
      </c>
      <c r="G38" s="39">
        <v>-5670.22</v>
      </c>
      <c r="H38" s="59">
        <v>713.16</v>
      </c>
      <c r="I38" s="40" t="s">
        <v>40</v>
      </c>
    </row>
    <row r="39" spans="1:9" s="3" customFormat="1" x14ac:dyDescent="0.3">
      <c r="A39" s="52" t="s">
        <v>112</v>
      </c>
      <c r="B39" s="53" t="s">
        <v>293</v>
      </c>
      <c r="C39" s="54" t="s">
        <v>41</v>
      </c>
      <c r="D39" s="55" t="s">
        <v>41</v>
      </c>
      <c r="E39" s="54" t="s">
        <v>41</v>
      </c>
      <c r="F39" s="56">
        <v>81331.42</v>
      </c>
      <c r="G39" s="56">
        <v>-57982.28</v>
      </c>
      <c r="H39" s="56">
        <v>23349.14</v>
      </c>
      <c r="I39" s="57" t="s">
        <v>40</v>
      </c>
    </row>
    <row r="42" spans="1:9" x14ac:dyDescent="0.3">
      <c r="B42" s="3" t="s">
        <v>24</v>
      </c>
      <c r="C42" s="3"/>
      <c r="D42" s="3"/>
      <c r="E42" s="3"/>
      <c r="F42" s="3"/>
    </row>
    <row r="43" spans="1:9" x14ac:dyDescent="0.3">
      <c r="A43" s="4" t="s">
        <v>26</v>
      </c>
      <c r="B43" s="4" t="s">
        <v>27</v>
      </c>
      <c r="C43" s="4" t="s">
        <v>28</v>
      </c>
      <c r="D43" s="4" t="s">
        <v>29</v>
      </c>
      <c r="E43" s="5" t="s">
        <v>30</v>
      </c>
      <c r="F43" s="5" t="s">
        <v>31</v>
      </c>
      <c r="G43" s="5" t="s">
        <v>32</v>
      </c>
      <c r="H43" s="5" t="s">
        <v>33</v>
      </c>
      <c r="I43" s="5" t="s">
        <v>34</v>
      </c>
    </row>
    <row r="44" spans="1:9" x14ac:dyDescent="0.3">
      <c r="A44" s="6" t="s">
        <v>112</v>
      </c>
      <c r="B44" s="7" t="s">
        <v>293</v>
      </c>
      <c r="C44" s="8" t="s">
        <v>462</v>
      </c>
      <c r="D44" s="9" t="s">
        <v>463</v>
      </c>
      <c r="E44" s="10" t="s">
        <v>464</v>
      </c>
      <c r="F44" s="11">
        <v>500012.42</v>
      </c>
      <c r="G44" s="11">
        <v>-437853.39</v>
      </c>
      <c r="H44" s="11">
        <v>62159.03</v>
      </c>
      <c r="I44" s="12" t="s">
        <v>40</v>
      </c>
    </row>
    <row r="45" spans="1:9" x14ac:dyDescent="0.3">
      <c r="A45" s="13"/>
      <c r="B45" s="14"/>
      <c r="C45" s="15" t="s">
        <v>462</v>
      </c>
      <c r="D45" s="16" t="s">
        <v>41</v>
      </c>
      <c r="E45" s="17" t="s">
        <v>41</v>
      </c>
      <c r="F45" s="18">
        <v>500012.42</v>
      </c>
      <c r="G45" s="18">
        <v>-437853.39</v>
      </c>
      <c r="H45" s="18">
        <v>62159.03</v>
      </c>
      <c r="I45" s="19" t="s">
        <v>40</v>
      </c>
    </row>
    <row r="46" spans="1:9" x14ac:dyDescent="0.3">
      <c r="A46" s="13"/>
      <c r="B46" s="14"/>
      <c r="C46" s="20" t="s">
        <v>264</v>
      </c>
      <c r="D46" s="21" t="s">
        <v>465</v>
      </c>
      <c r="E46" s="22" t="s">
        <v>466</v>
      </c>
      <c r="F46" s="23">
        <v>653.22</v>
      </c>
      <c r="G46" s="23">
        <v>-653.22</v>
      </c>
      <c r="H46" s="23">
        <v>0</v>
      </c>
      <c r="I46" s="24" t="s">
        <v>40</v>
      </c>
    </row>
    <row r="47" spans="1:9" x14ac:dyDescent="0.3">
      <c r="A47" s="13"/>
      <c r="B47" s="14"/>
      <c r="C47" s="25"/>
      <c r="D47" s="9" t="s">
        <v>467</v>
      </c>
      <c r="E47" s="26" t="s">
        <v>468</v>
      </c>
      <c r="F47" s="27">
        <v>1145727.28</v>
      </c>
      <c r="G47" s="27">
        <v>-1069771.45</v>
      </c>
      <c r="H47" s="27">
        <v>75955.83</v>
      </c>
      <c r="I47" s="28" t="s">
        <v>40</v>
      </c>
    </row>
    <row r="48" spans="1:9" x14ac:dyDescent="0.3">
      <c r="A48" s="13"/>
      <c r="B48" s="14"/>
      <c r="C48" s="25"/>
      <c r="D48" s="9" t="s">
        <v>469</v>
      </c>
      <c r="E48" s="29" t="s">
        <v>470</v>
      </c>
      <c r="F48" s="30">
        <v>1761.48</v>
      </c>
      <c r="G48" s="30">
        <v>-1761.48</v>
      </c>
      <c r="H48" s="31">
        <v>0</v>
      </c>
      <c r="I48" s="32" t="s">
        <v>40</v>
      </c>
    </row>
    <row r="49" spans="1:9" x14ac:dyDescent="0.3">
      <c r="A49" s="13"/>
      <c r="B49" s="14"/>
      <c r="C49" s="15" t="s">
        <v>264</v>
      </c>
      <c r="D49" s="16" t="s">
        <v>41</v>
      </c>
      <c r="E49" s="17" t="s">
        <v>41</v>
      </c>
      <c r="F49" s="18">
        <v>1148141.98</v>
      </c>
      <c r="G49" s="18">
        <v>-1072186.1499999999</v>
      </c>
      <c r="H49" s="18">
        <v>75955.83</v>
      </c>
      <c r="I49" s="19" t="s">
        <v>40</v>
      </c>
    </row>
    <row r="50" spans="1:9" x14ac:dyDescent="0.3">
      <c r="A50" s="13"/>
      <c r="B50" s="14"/>
      <c r="C50" s="20" t="s">
        <v>267</v>
      </c>
      <c r="D50" s="21" t="s">
        <v>483</v>
      </c>
      <c r="E50" s="22" t="s">
        <v>474</v>
      </c>
      <c r="F50" s="23">
        <v>59.9</v>
      </c>
      <c r="G50" s="23">
        <v>-59.9</v>
      </c>
      <c r="H50" s="23">
        <v>0</v>
      </c>
      <c r="I50" s="24" t="s">
        <v>40</v>
      </c>
    </row>
    <row r="51" spans="1:9" x14ac:dyDescent="0.3">
      <c r="A51" s="13"/>
      <c r="B51" s="14"/>
      <c r="C51" s="25"/>
      <c r="D51" s="9" t="s">
        <v>473</v>
      </c>
      <c r="E51" s="29" t="s">
        <v>474</v>
      </c>
      <c r="F51" s="30">
        <v>146332.95000000001</v>
      </c>
      <c r="G51" s="30">
        <v>-146049.51</v>
      </c>
      <c r="H51" s="31">
        <v>283.44</v>
      </c>
      <c r="I51" s="32" t="s">
        <v>40</v>
      </c>
    </row>
    <row r="52" spans="1:9" x14ac:dyDescent="0.3">
      <c r="A52" s="13"/>
      <c r="B52" s="14"/>
      <c r="C52" s="36" t="s">
        <v>267</v>
      </c>
      <c r="D52" s="37" t="s">
        <v>41</v>
      </c>
      <c r="E52" s="38" t="s">
        <v>41</v>
      </c>
      <c r="F52" s="39">
        <v>146392.85</v>
      </c>
      <c r="G52" s="39">
        <v>-146109.41</v>
      </c>
      <c r="H52" s="59">
        <v>283.44</v>
      </c>
      <c r="I52" s="40" t="s">
        <v>40</v>
      </c>
    </row>
    <row r="53" spans="1:9" s="3" customFormat="1" x14ac:dyDescent="0.3">
      <c r="A53" s="52" t="s">
        <v>112</v>
      </c>
      <c r="B53" s="53" t="s">
        <v>293</v>
      </c>
      <c r="C53" s="54" t="s">
        <v>41</v>
      </c>
      <c r="D53" s="55" t="s">
        <v>41</v>
      </c>
      <c r="E53" s="54" t="s">
        <v>41</v>
      </c>
      <c r="F53" s="56">
        <v>1794547.25</v>
      </c>
      <c r="G53" s="56">
        <v>-1656148.95</v>
      </c>
      <c r="H53" s="56">
        <v>138398.29999999999</v>
      </c>
      <c r="I53" s="57" t="s">
        <v>40</v>
      </c>
    </row>
    <row r="56" spans="1:9" s="3" customFormat="1" x14ac:dyDescent="0.3">
      <c r="B56" s="3" t="s">
        <v>500</v>
      </c>
      <c r="F56" s="72">
        <v>26907.68</v>
      </c>
    </row>
    <row r="58" spans="1:9" s="3" customFormat="1" x14ac:dyDescent="0.3">
      <c r="E58" s="73" t="s">
        <v>501</v>
      </c>
      <c r="F58" s="74">
        <f>F18+F39+F53+F56</f>
        <v>2569325.27</v>
      </c>
    </row>
  </sheetData>
  <pageMargins left="0.39370078740157483" right="0.39370078740157483" top="0.78740157480314965" bottom="0.78740157480314965" header="0.39370078740157483" footer="0.39370078740157483"/>
  <pageSetup paperSize="9" scale="82" fitToHeight="0" orientation="portrait" r:id="rId1"/>
  <headerFooter scaleWithDoc="0">
    <oddFooter>&amp;R&amp;8Stran &amp;P od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96808-05FE-4951-938D-A8BF7955D039}">
  <sheetPr>
    <pageSetUpPr fitToPage="1"/>
  </sheetPr>
  <dimension ref="A1:Q122"/>
  <sheetViews>
    <sheetView showGridLines="0" zoomScaleNormal="100" workbookViewId="0">
      <selection activeCell="L26" sqref="L26"/>
    </sheetView>
  </sheetViews>
  <sheetFormatPr defaultColWidth="9.1796875" defaultRowHeight="13" x14ac:dyDescent="0.3"/>
  <cols>
    <col min="1" max="4" width="9.1796875" style="2"/>
    <col min="5" max="5" width="21" style="2" customWidth="1"/>
    <col min="6" max="6" width="17" style="2" customWidth="1"/>
    <col min="7" max="8" width="17.26953125" style="2" customWidth="1"/>
    <col min="9" max="16384" width="9.1796875" style="2"/>
  </cols>
  <sheetData>
    <row r="1" spans="1:17" ht="37.5" customHeight="1" x14ac:dyDescent="0.3">
      <c r="A1" s="1" t="s">
        <v>506</v>
      </c>
    </row>
    <row r="2" spans="1:17" x14ac:dyDescent="0.3">
      <c r="B2" s="3" t="s">
        <v>19</v>
      </c>
      <c r="C2" s="3"/>
      <c r="D2" s="3"/>
      <c r="E2" s="3"/>
      <c r="M2" s="3"/>
      <c r="N2" s="3"/>
      <c r="O2" s="3"/>
      <c r="P2" s="3"/>
    </row>
    <row r="3" spans="1:17" x14ac:dyDescent="0.3">
      <c r="A3" s="4" t="s">
        <v>26</v>
      </c>
      <c r="B3" s="4" t="s">
        <v>27</v>
      </c>
      <c r="C3" s="4" t="s">
        <v>28</v>
      </c>
      <c r="D3" s="4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M3" s="3"/>
      <c r="N3" s="3"/>
      <c r="O3" s="3"/>
      <c r="P3" s="3"/>
    </row>
    <row r="4" spans="1:17" x14ac:dyDescent="0.3">
      <c r="A4" s="13" t="s">
        <v>122</v>
      </c>
      <c r="B4" s="58" t="s">
        <v>117</v>
      </c>
      <c r="C4" s="20" t="s">
        <v>37</v>
      </c>
      <c r="D4" s="21" t="s">
        <v>38</v>
      </c>
      <c r="E4" s="10" t="s">
        <v>39</v>
      </c>
      <c r="F4" s="11">
        <v>4745907.95</v>
      </c>
      <c r="G4" s="11">
        <v>-3868931.38</v>
      </c>
      <c r="H4" s="11">
        <v>876976.57</v>
      </c>
      <c r="I4" s="12" t="s">
        <v>40</v>
      </c>
      <c r="M4" s="3"/>
      <c r="N4" s="3"/>
      <c r="O4" s="3"/>
      <c r="P4" s="3"/>
    </row>
    <row r="5" spans="1:17" x14ac:dyDescent="0.3">
      <c r="A5" s="13"/>
      <c r="B5" s="14"/>
      <c r="C5" s="15" t="s">
        <v>37</v>
      </c>
      <c r="D5" s="16" t="s">
        <v>41</v>
      </c>
      <c r="E5" s="17" t="s">
        <v>41</v>
      </c>
      <c r="F5" s="18">
        <v>4745907.95</v>
      </c>
      <c r="G5" s="18">
        <v>-3868931.38</v>
      </c>
      <c r="H5" s="18">
        <v>876976.57</v>
      </c>
      <c r="I5" s="19" t="s">
        <v>40</v>
      </c>
      <c r="M5" s="3"/>
      <c r="N5" s="3"/>
      <c r="O5" s="3"/>
      <c r="P5" s="3"/>
      <c r="Q5" s="3"/>
    </row>
    <row r="6" spans="1:17" x14ac:dyDescent="0.3">
      <c r="A6" s="13"/>
      <c r="B6" s="14"/>
      <c r="C6" s="20" t="s">
        <v>58</v>
      </c>
      <c r="D6" s="21" t="s">
        <v>118</v>
      </c>
      <c r="E6" s="10" t="s">
        <v>119</v>
      </c>
      <c r="F6" s="11">
        <v>4435264.33</v>
      </c>
      <c r="G6" s="11">
        <v>-2197150.48</v>
      </c>
      <c r="H6" s="11">
        <v>2238113.85</v>
      </c>
      <c r="I6" s="12" t="s">
        <v>40</v>
      </c>
      <c r="M6" s="3"/>
      <c r="N6" s="3"/>
      <c r="O6" s="3"/>
      <c r="P6" s="3"/>
    </row>
    <row r="7" spans="1:17" x14ac:dyDescent="0.3">
      <c r="A7" s="13"/>
      <c r="B7" s="14"/>
      <c r="C7" s="15" t="s">
        <v>58</v>
      </c>
      <c r="D7" s="16" t="s">
        <v>41</v>
      </c>
      <c r="E7" s="17" t="s">
        <v>41</v>
      </c>
      <c r="F7" s="18">
        <v>4435264.33</v>
      </c>
      <c r="G7" s="18">
        <v>-2197150.48</v>
      </c>
      <c r="H7" s="18">
        <v>2238113.85</v>
      </c>
      <c r="I7" s="19" t="s">
        <v>40</v>
      </c>
      <c r="M7" s="3"/>
      <c r="N7" s="3"/>
      <c r="O7" s="3"/>
      <c r="P7" s="3"/>
      <c r="Q7" s="3"/>
    </row>
    <row r="8" spans="1:17" x14ac:dyDescent="0.3">
      <c r="A8" s="13"/>
      <c r="B8" s="14"/>
      <c r="C8" s="20" t="s">
        <v>73</v>
      </c>
      <c r="D8" s="21" t="s">
        <v>120</v>
      </c>
      <c r="E8" s="10" t="s">
        <v>121</v>
      </c>
      <c r="F8" s="51">
        <v>786.88</v>
      </c>
      <c r="G8" s="51">
        <v>-786.88</v>
      </c>
      <c r="H8" s="51">
        <v>0</v>
      </c>
      <c r="I8" s="12" t="s">
        <v>40</v>
      </c>
      <c r="M8" s="3"/>
      <c r="N8" s="3"/>
      <c r="O8" s="3"/>
      <c r="P8" s="3"/>
    </row>
    <row r="9" spans="1:17" x14ac:dyDescent="0.3">
      <c r="A9" s="13"/>
      <c r="B9" s="14"/>
      <c r="C9" s="15" t="s">
        <v>73</v>
      </c>
      <c r="D9" s="16" t="s">
        <v>41</v>
      </c>
      <c r="E9" s="17" t="s">
        <v>41</v>
      </c>
      <c r="F9" s="35">
        <v>786.88</v>
      </c>
      <c r="G9" s="35">
        <v>-786.88</v>
      </c>
      <c r="H9" s="35">
        <v>0</v>
      </c>
      <c r="I9" s="19" t="s">
        <v>40</v>
      </c>
    </row>
    <row r="10" spans="1:17" x14ac:dyDescent="0.3">
      <c r="A10" s="13"/>
      <c r="B10" s="14"/>
      <c r="C10" s="20" t="s">
        <v>103</v>
      </c>
      <c r="D10" s="21" t="s">
        <v>104</v>
      </c>
      <c r="E10" s="10" t="s">
        <v>105</v>
      </c>
      <c r="F10" s="11">
        <v>415397.71</v>
      </c>
      <c r="G10" s="11">
        <v>-41539.769999999997</v>
      </c>
      <c r="H10" s="11">
        <v>373857.94</v>
      </c>
      <c r="I10" s="12" t="s">
        <v>40</v>
      </c>
    </row>
    <row r="11" spans="1:17" x14ac:dyDescent="0.3">
      <c r="A11" s="13"/>
      <c r="B11" s="14"/>
      <c r="C11" s="36" t="s">
        <v>103</v>
      </c>
      <c r="D11" s="37" t="s">
        <v>41</v>
      </c>
      <c r="E11" s="38" t="s">
        <v>41</v>
      </c>
      <c r="F11" s="39">
        <v>415397.71</v>
      </c>
      <c r="G11" s="39">
        <v>-41539.769999999997</v>
      </c>
      <c r="H11" s="39">
        <v>373857.94</v>
      </c>
      <c r="I11" s="40" t="s">
        <v>40</v>
      </c>
    </row>
    <row r="12" spans="1:17" s="3" customFormat="1" x14ac:dyDescent="0.3">
      <c r="A12" s="105" t="s">
        <v>122</v>
      </c>
      <c r="B12" s="106" t="s">
        <v>117</v>
      </c>
      <c r="C12" s="107" t="s">
        <v>41</v>
      </c>
      <c r="D12" s="108"/>
      <c r="E12" s="107" t="s">
        <v>41</v>
      </c>
      <c r="F12" s="109">
        <v>9597356.8699999992</v>
      </c>
      <c r="G12" s="109">
        <v>-6108408.5099999998</v>
      </c>
      <c r="H12" s="109">
        <v>3488948.36</v>
      </c>
      <c r="I12" s="110" t="s">
        <v>40</v>
      </c>
    </row>
    <row r="15" spans="1:17" x14ac:dyDescent="0.3">
      <c r="B15" s="3" t="s">
        <v>21</v>
      </c>
      <c r="C15" s="3"/>
      <c r="D15" s="3"/>
      <c r="E15" s="3"/>
    </row>
    <row r="16" spans="1:17" x14ac:dyDescent="0.3">
      <c r="A16" s="4" t="s">
        <v>26</v>
      </c>
      <c r="B16" s="4" t="s">
        <v>27</v>
      </c>
      <c r="C16" s="4" t="s">
        <v>28</v>
      </c>
      <c r="D16" s="4" t="s">
        <v>29</v>
      </c>
      <c r="E16" s="5" t="s">
        <v>30</v>
      </c>
      <c r="F16" s="5" t="s">
        <v>31</v>
      </c>
      <c r="G16" s="5" t="s">
        <v>32</v>
      </c>
      <c r="H16" s="5" t="s">
        <v>33</v>
      </c>
      <c r="I16" s="5" t="s">
        <v>34</v>
      </c>
    </row>
    <row r="17" spans="1:9" x14ac:dyDescent="0.3">
      <c r="A17" s="6" t="s">
        <v>122</v>
      </c>
      <c r="B17" s="7" t="s">
        <v>117</v>
      </c>
      <c r="C17" s="8" t="s">
        <v>158</v>
      </c>
      <c r="D17" s="9" t="s">
        <v>257</v>
      </c>
      <c r="E17" s="10" t="s">
        <v>258</v>
      </c>
      <c r="F17" s="11">
        <v>2744.95</v>
      </c>
      <c r="G17" s="11">
        <v>-2744.95</v>
      </c>
      <c r="H17" s="51">
        <v>0</v>
      </c>
      <c r="I17" s="12" t="s">
        <v>40</v>
      </c>
    </row>
    <row r="18" spans="1:9" x14ac:dyDescent="0.3">
      <c r="A18" s="13"/>
      <c r="B18" s="14"/>
      <c r="C18" s="36" t="s">
        <v>158</v>
      </c>
      <c r="D18" s="37" t="s">
        <v>41</v>
      </c>
      <c r="E18" s="38" t="s">
        <v>41</v>
      </c>
      <c r="F18" s="39">
        <v>2744.95</v>
      </c>
      <c r="G18" s="39">
        <v>-2744.95</v>
      </c>
      <c r="H18" s="59">
        <v>0</v>
      </c>
      <c r="I18" s="40" t="s">
        <v>40</v>
      </c>
    </row>
    <row r="19" spans="1:9" x14ac:dyDescent="0.3">
      <c r="A19" s="13"/>
      <c r="B19" s="41" t="s">
        <v>117</v>
      </c>
      <c r="C19" s="42" t="s">
        <v>41</v>
      </c>
      <c r="D19" s="43"/>
      <c r="E19" s="42" t="s">
        <v>41</v>
      </c>
      <c r="F19" s="44">
        <v>2744.95</v>
      </c>
      <c r="G19" s="44">
        <v>-2744.95</v>
      </c>
      <c r="H19" s="70">
        <v>0</v>
      </c>
      <c r="I19" s="45" t="s">
        <v>40</v>
      </c>
    </row>
    <row r="20" spans="1:9" x14ac:dyDescent="0.3">
      <c r="A20" s="111" t="s">
        <v>122</v>
      </c>
      <c r="B20" s="112" t="s">
        <v>41</v>
      </c>
      <c r="C20" s="112" t="s">
        <v>41</v>
      </c>
      <c r="D20" s="113" t="s">
        <v>41</v>
      </c>
      <c r="E20" s="112" t="s">
        <v>41</v>
      </c>
      <c r="F20" s="114">
        <v>2744.95</v>
      </c>
      <c r="G20" s="114">
        <v>-2744.95</v>
      </c>
      <c r="H20" s="115">
        <v>0</v>
      </c>
      <c r="I20" s="116" t="s">
        <v>40</v>
      </c>
    </row>
    <row r="23" spans="1:9" x14ac:dyDescent="0.3">
      <c r="B23" s="3" t="s">
        <v>22</v>
      </c>
      <c r="C23" s="3"/>
      <c r="D23" s="3"/>
      <c r="E23" s="3"/>
      <c r="F23" s="3"/>
    </row>
    <row r="24" spans="1:9" x14ac:dyDescent="0.3">
      <c r="A24" s="4" t="s">
        <v>26</v>
      </c>
      <c r="B24" s="4" t="s">
        <v>27</v>
      </c>
      <c r="C24" s="4" t="s">
        <v>28</v>
      </c>
      <c r="D24" s="4" t="s">
        <v>29</v>
      </c>
      <c r="E24" s="5" t="s">
        <v>30</v>
      </c>
      <c r="F24" s="5" t="s">
        <v>31</v>
      </c>
      <c r="G24" s="5" t="s">
        <v>32</v>
      </c>
      <c r="H24" s="5" t="s">
        <v>33</v>
      </c>
      <c r="I24" s="5" t="s">
        <v>34</v>
      </c>
    </row>
    <row r="25" spans="1:9" x14ac:dyDescent="0.3">
      <c r="A25" s="13" t="s">
        <v>122</v>
      </c>
      <c r="B25" s="58" t="s">
        <v>117</v>
      </c>
      <c r="C25" s="20" t="s">
        <v>259</v>
      </c>
      <c r="D25" s="21" t="s">
        <v>300</v>
      </c>
      <c r="E25" s="22" t="s">
        <v>301</v>
      </c>
      <c r="F25" s="23">
        <v>184.59</v>
      </c>
      <c r="G25" s="23">
        <v>-184.59</v>
      </c>
      <c r="H25" s="23">
        <v>0</v>
      </c>
      <c r="I25" s="24" t="s">
        <v>40</v>
      </c>
    </row>
    <row r="26" spans="1:9" x14ac:dyDescent="0.3">
      <c r="A26" s="13"/>
      <c r="B26" s="14"/>
      <c r="C26" s="25"/>
      <c r="D26" s="9" t="s">
        <v>304</v>
      </c>
      <c r="E26" s="26" t="s">
        <v>305</v>
      </c>
      <c r="F26" s="27">
        <v>37798.239999999998</v>
      </c>
      <c r="G26" s="27">
        <v>-37798.239999999998</v>
      </c>
      <c r="H26" s="34">
        <v>0</v>
      </c>
      <c r="I26" s="28" t="s">
        <v>40</v>
      </c>
    </row>
    <row r="27" spans="1:9" x14ac:dyDescent="0.3">
      <c r="A27" s="13"/>
      <c r="B27" s="14"/>
      <c r="C27" s="25"/>
      <c r="D27" s="9" t="s">
        <v>262</v>
      </c>
      <c r="E27" s="29" t="s">
        <v>263</v>
      </c>
      <c r="F27" s="30">
        <v>1465.97</v>
      </c>
      <c r="G27" s="30">
        <v>-1465.97</v>
      </c>
      <c r="H27" s="31">
        <v>0</v>
      </c>
      <c r="I27" s="32" t="s">
        <v>40</v>
      </c>
    </row>
    <row r="28" spans="1:9" x14ac:dyDescent="0.3">
      <c r="A28" s="13"/>
      <c r="B28" s="14"/>
      <c r="C28" s="15" t="s">
        <v>259</v>
      </c>
      <c r="D28" s="16" t="s">
        <v>41</v>
      </c>
      <c r="E28" s="17" t="s">
        <v>41</v>
      </c>
      <c r="F28" s="18">
        <v>39448.800000000003</v>
      </c>
      <c r="G28" s="18">
        <v>-39448.800000000003</v>
      </c>
      <c r="H28" s="35">
        <v>0</v>
      </c>
      <c r="I28" s="19" t="s">
        <v>40</v>
      </c>
    </row>
    <row r="29" spans="1:9" x14ac:dyDescent="0.3">
      <c r="A29" s="13"/>
      <c r="B29" s="14"/>
      <c r="C29" s="20" t="s">
        <v>264</v>
      </c>
      <c r="D29" s="21" t="s">
        <v>265</v>
      </c>
      <c r="E29" s="10" t="s">
        <v>266</v>
      </c>
      <c r="F29" s="11">
        <v>55931.199999999997</v>
      </c>
      <c r="G29" s="11">
        <v>-29753.5</v>
      </c>
      <c r="H29" s="11">
        <v>26177.7</v>
      </c>
      <c r="I29" s="12" t="s">
        <v>40</v>
      </c>
    </row>
    <row r="30" spans="1:9" x14ac:dyDescent="0.3">
      <c r="A30" s="13"/>
      <c r="B30" s="14"/>
      <c r="C30" s="15" t="s">
        <v>264</v>
      </c>
      <c r="D30" s="16" t="s">
        <v>41</v>
      </c>
      <c r="E30" s="17" t="s">
        <v>41</v>
      </c>
      <c r="F30" s="18">
        <v>55931.199999999997</v>
      </c>
      <c r="G30" s="18">
        <v>-29753.5</v>
      </c>
      <c r="H30" s="18">
        <v>26177.7</v>
      </c>
      <c r="I30" s="19" t="s">
        <v>40</v>
      </c>
    </row>
    <row r="31" spans="1:9" x14ac:dyDescent="0.3">
      <c r="A31" s="13"/>
      <c r="B31" s="14"/>
      <c r="C31" s="20" t="s">
        <v>267</v>
      </c>
      <c r="D31" s="21" t="s">
        <v>268</v>
      </c>
      <c r="E31" s="10" t="s">
        <v>269</v>
      </c>
      <c r="F31" s="11">
        <v>12628.68</v>
      </c>
      <c r="G31" s="11">
        <v>-11929.93</v>
      </c>
      <c r="H31" s="51">
        <v>698.75</v>
      </c>
      <c r="I31" s="12" t="s">
        <v>40</v>
      </c>
    </row>
    <row r="32" spans="1:9" x14ac:dyDescent="0.3">
      <c r="A32" s="13"/>
      <c r="B32" s="14"/>
      <c r="C32" s="15" t="s">
        <v>267</v>
      </c>
      <c r="D32" s="16" t="s">
        <v>41</v>
      </c>
      <c r="E32" s="17" t="s">
        <v>41</v>
      </c>
      <c r="F32" s="18">
        <v>12628.68</v>
      </c>
      <c r="G32" s="18">
        <v>-11929.93</v>
      </c>
      <c r="H32" s="35">
        <v>698.75</v>
      </c>
      <c r="I32" s="19" t="s">
        <v>40</v>
      </c>
    </row>
    <row r="33" spans="1:9" x14ac:dyDescent="0.3">
      <c r="A33" s="13"/>
      <c r="B33" s="14"/>
      <c r="C33" s="20" t="s">
        <v>270</v>
      </c>
      <c r="D33" s="21" t="s">
        <v>275</v>
      </c>
      <c r="E33" s="22" t="s">
        <v>272</v>
      </c>
      <c r="F33" s="33">
        <v>17948</v>
      </c>
      <c r="G33" s="33">
        <v>-17948</v>
      </c>
      <c r="H33" s="23">
        <v>0</v>
      </c>
      <c r="I33" s="24" t="s">
        <v>40</v>
      </c>
    </row>
    <row r="34" spans="1:9" x14ac:dyDescent="0.3">
      <c r="A34" s="13"/>
      <c r="B34" s="14"/>
      <c r="C34" s="25"/>
      <c r="D34" s="9" t="s">
        <v>327</v>
      </c>
      <c r="E34" s="26" t="s">
        <v>274</v>
      </c>
      <c r="F34" s="34">
        <v>78</v>
      </c>
      <c r="G34" s="34">
        <v>-78</v>
      </c>
      <c r="H34" s="34">
        <v>0</v>
      </c>
      <c r="I34" s="28" t="s">
        <v>40</v>
      </c>
    </row>
    <row r="35" spans="1:9" x14ac:dyDescent="0.3">
      <c r="A35" s="13"/>
      <c r="B35" s="14"/>
      <c r="C35" s="25"/>
      <c r="D35" s="9" t="s">
        <v>309</v>
      </c>
      <c r="E35" s="26" t="s">
        <v>279</v>
      </c>
      <c r="F35" s="27">
        <v>4715</v>
      </c>
      <c r="G35" s="27">
        <v>-4715</v>
      </c>
      <c r="H35" s="34">
        <v>0</v>
      </c>
      <c r="I35" s="28" t="s">
        <v>40</v>
      </c>
    </row>
    <row r="36" spans="1:9" x14ac:dyDescent="0.3">
      <c r="A36" s="13"/>
      <c r="B36" s="14"/>
      <c r="C36" s="25"/>
      <c r="D36" s="9" t="s">
        <v>328</v>
      </c>
      <c r="E36" s="26" t="s">
        <v>281</v>
      </c>
      <c r="F36" s="34">
        <v>240</v>
      </c>
      <c r="G36" s="34">
        <v>-240</v>
      </c>
      <c r="H36" s="34">
        <v>0</v>
      </c>
      <c r="I36" s="28" t="s">
        <v>40</v>
      </c>
    </row>
    <row r="37" spans="1:9" x14ac:dyDescent="0.3">
      <c r="A37" s="13"/>
      <c r="B37" s="14"/>
      <c r="C37" s="25"/>
      <c r="D37" s="9" t="s">
        <v>276</v>
      </c>
      <c r="E37" s="26" t="s">
        <v>272</v>
      </c>
      <c r="F37" s="27">
        <v>592886.55000000005</v>
      </c>
      <c r="G37" s="27">
        <v>-477697.7</v>
      </c>
      <c r="H37" s="27">
        <v>115188.85</v>
      </c>
      <c r="I37" s="28" t="s">
        <v>40</v>
      </c>
    </row>
    <row r="38" spans="1:9" x14ac:dyDescent="0.3">
      <c r="A38" s="13"/>
      <c r="B38" s="14"/>
      <c r="C38" s="25"/>
      <c r="D38" s="9" t="s">
        <v>277</v>
      </c>
      <c r="E38" s="26" t="s">
        <v>274</v>
      </c>
      <c r="F38" s="27">
        <v>113410.78</v>
      </c>
      <c r="G38" s="27">
        <v>-96855.42</v>
      </c>
      <c r="H38" s="27">
        <v>16555.36</v>
      </c>
      <c r="I38" s="28" t="s">
        <v>40</v>
      </c>
    </row>
    <row r="39" spans="1:9" x14ac:dyDescent="0.3">
      <c r="A39" s="13"/>
      <c r="B39" s="14"/>
      <c r="C39" s="25"/>
      <c r="D39" s="9" t="s">
        <v>278</v>
      </c>
      <c r="E39" s="26" t="s">
        <v>279</v>
      </c>
      <c r="F39" s="27">
        <v>227904.43</v>
      </c>
      <c r="G39" s="27">
        <v>-124743.83</v>
      </c>
      <c r="H39" s="27">
        <v>103160.6</v>
      </c>
      <c r="I39" s="28" t="s">
        <v>40</v>
      </c>
    </row>
    <row r="40" spans="1:9" x14ac:dyDescent="0.3">
      <c r="A40" s="13"/>
      <c r="B40" s="14"/>
      <c r="C40" s="25"/>
      <c r="D40" s="9" t="s">
        <v>280</v>
      </c>
      <c r="E40" s="26" t="s">
        <v>281</v>
      </c>
      <c r="F40" s="34">
        <v>279</v>
      </c>
      <c r="G40" s="34">
        <v>-169.2</v>
      </c>
      <c r="H40" s="34">
        <v>109.8</v>
      </c>
      <c r="I40" s="28" t="s">
        <v>40</v>
      </c>
    </row>
    <row r="41" spans="1:9" x14ac:dyDescent="0.3">
      <c r="A41" s="13"/>
      <c r="B41" s="14"/>
      <c r="C41" s="25"/>
      <c r="D41" s="9" t="s">
        <v>282</v>
      </c>
      <c r="E41" s="26" t="s">
        <v>283</v>
      </c>
      <c r="F41" s="27">
        <v>2749.98</v>
      </c>
      <c r="G41" s="27">
        <v>-2749.98</v>
      </c>
      <c r="H41" s="34">
        <v>0</v>
      </c>
      <c r="I41" s="28" t="s">
        <v>40</v>
      </c>
    </row>
    <row r="42" spans="1:9" x14ac:dyDescent="0.3">
      <c r="A42" s="13"/>
      <c r="B42" s="14"/>
      <c r="C42" s="25"/>
      <c r="D42" s="9" t="s">
        <v>296</v>
      </c>
      <c r="E42" s="29" t="s">
        <v>297</v>
      </c>
      <c r="F42" s="31">
        <v>166.66</v>
      </c>
      <c r="G42" s="31">
        <v>-166.66</v>
      </c>
      <c r="H42" s="31">
        <v>0</v>
      </c>
      <c r="I42" s="32" t="s">
        <v>40</v>
      </c>
    </row>
    <row r="43" spans="1:9" x14ac:dyDescent="0.3">
      <c r="A43" s="13"/>
      <c r="B43" s="14"/>
      <c r="C43" s="15" t="s">
        <v>270</v>
      </c>
      <c r="D43" s="16" t="s">
        <v>41</v>
      </c>
      <c r="E43" s="17" t="s">
        <v>41</v>
      </c>
      <c r="F43" s="18">
        <v>960378.4</v>
      </c>
      <c r="G43" s="18">
        <v>-725363.79</v>
      </c>
      <c r="H43" s="18">
        <v>235014.61</v>
      </c>
      <c r="I43" s="19" t="s">
        <v>40</v>
      </c>
    </row>
    <row r="44" spans="1:9" x14ac:dyDescent="0.3">
      <c r="A44" s="13"/>
      <c r="B44" s="14"/>
      <c r="C44" s="20" t="s">
        <v>284</v>
      </c>
      <c r="D44" s="21" t="s">
        <v>285</v>
      </c>
      <c r="E44" s="22" t="s">
        <v>286</v>
      </c>
      <c r="F44" s="23">
        <v>637</v>
      </c>
      <c r="G44" s="23">
        <v>-637</v>
      </c>
      <c r="H44" s="23">
        <v>0</v>
      </c>
      <c r="I44" s="24" t="s">
        <v>40</v>
      </c>
    </row>
    <row r="45" spans="1:9" x14ac:dyDescent="0.3">
      <c r="A45" s="13"/>
      <c r="B45" s="14"/>
      <c r="C45" s="25"/>
      <c r="D45" s="9" t="s">
        <v>287</v>
      </c>
      <c r="E45" s="29" t="s">
        <v>286</v>
      </c>
      <c r="F45" s="30">
        <v>44317.53</v>
      </c>
      <c r="G45" s="30">
        <v>-40042.79</v>
      </c>
      <c r="H45" s="30">
        <v>4274.74</v>
      </c>
      <c r="I45" s="32" t="s">
        <v>40</v>
      </c>
    </row>
    <row r="46" spans="1:9" x14ac:dyDescent="0.3">
      <c r="A46" s="13"/>
      <c r="B46" s="14"/>
      <c r="C46" s="15" t="s">
        <v>284</v>
      </c>
      <c r="D46" s="16" t="s">
        <v>41</v>
      </c>
      <c r="E46" s="17" t="s">
        <v>41</v>
      </c>
      <c r="F46" s="18">
        <v>44954.53</v>
      </c>
      <c r="G46" s="18">
        <v>-40679.79</v>
      </c>
      <c r="H46" s="18">
        <v>4274.74</v>
      </c>
      <c r="I46" s="19" t="s">
        <v>40</v>
      </c>
    </row>
    <row r="47" spans="1:9" x14ac:dyDescent="0.3">
      <c r="A47" s="13"/>
      <c r="B47" s="14"/>
      <c r="C47" s="20" t="s">
        <v>288</v>
      </c>
      <c r="D47" s="21" t="s">
        <v>289</v>
      </c>
      <c r="E47" s="10" t="s">
        <v>290</v>
      </c>
      <c r="F47" s="11">
        <v>85996.76</v>
      </c>
      <c r="G47" s="11">
        <v>-81122.850000000006</v>
      </c>
      <c r="H47" s="11">
        <v>4873.91</v>
      </c>
      <c r="I47" s="12" t="s">
        <v>40</v>
      </c>
    </row>
    <row r="48" spans="1:9" x14ac:dyDescent="0.3">
      <c r="A48" s="13"/>
      <c r="B48" s="14"/>
      <c r="C48" s="36" t="s">
        <v>288</v>
      </c>
      <c r="D48" s="37" t="s">
        <v>41</v>
      </c>
      <c r="E48" s="38" t="s">
        <v>41</v>
      </c>
      <c r="F48" s="39">
        <v>85996.76</v>
      </c>
      <c r="G48" s="39">
        <v>-81122.850000000006</v>
      </c>
      <c r="H48" s="39">
        <v>4873.91</v>
      </c>
      <c r="I48" s="40" t="s">
        <v>40</v>
      </c>
    </row>
    <row r="49" spans="1:9" s="3" customFormat="1" x14ac:dyDescent="0.3">
      <c r="A49" s="105" t="s">
        <v>122</v>
      </c>
      <c r="B49" s="106" t="s">
        <v>117</v>
      </c>
      <c r="C49" s="107" t="s">
        <v>41</v>
      </c>
      <c r="D49" s="108"/>
      <c r="E49" s="107" t="s">
        <v>41</v>
      </c>
      <c r="F49" s="109">
        <v>1199338.3700000001</v>
      </c>
      <c r="G49" s="109">
        <v>-928298.66</v>
      </c>
      <c r="H49" s="109">
        <v>271039.71000000002</v>
      </c>
      <c r="I49" s="110" t="s">
        <v>40</v>
      </c>
    </row>
    <row r="52" spans="1:9" x14ac:dyDescent="0.3">
      <c r="B52" s="3" t="s">
        <v>23</v>
      </c>
      <c r="C52" s="3"/>
      <c r="D52" s="3"/>
      <c r="E52" s="3"/>
    </row>
    <row r="53" spans="1:9" x14ac:dyDescent="0.3">
      <c r="A53" s="4" t="s">
        <v>26</v>
      </c>
      <c r="B53" s="4" t="s">
        <v>27</v>
      </c>
      <c r="C53" s="4" t="s">
        <v>28</v>
      </c>
      <c r="D53" s="4" t="s">
        <v>29</v>
      </c>
      <c r="E53" s="5" t="s">
        <v>30</v>
      </c>
      <c r="F53" s="5" t="s">
        <v>31</v>
      </c>
      <c r="G53" s="5" t="s">
        <v>32</v>
      </c>
      <c r="H53" s="5" t="s">
        <v>33</v>
      </c>
      <c r="I53" s="5" t="s">
        <v>34</v>
      </c>
    </row>
    <row r="54" spans="1:9" x14ac:dyDescent="0.3">
      <c r="A54" s="13" t="s">
        <v>122</v>
      </c>
      <c r="B54" s="58" t="s">
        <v>117</v>
      </c>
      <c r="C54" s="20" t="s">
        <v>259</v>
      </c>
      <c r="D54" s="21" t="s">
        <v>390</v>
      </c>
      <c r="E54" s="22" t="s">
        <v>341</v>
      </c>
      <c r="F54" s="33">
        <v>1225.04</v>
      </c>
      <c r="G54" s="33">
        <v>-1225.04</v>
      </c>
      <c r="H54" s="23">
        <v>0</v>
      </c>
      <c r="I54" s="24" t="s">
        <v>40</v>
      </c>
    </row>
    <row r="55" spans="1:9" x14ac:dyDescent="0.3">
      <c r="A55" s="13"/>
      <c r="B55" s="14"/>
      <c r="C55" s="25"/>
      <c r="D55" s="9" t="s">
        <v>457</v>
      </c>
      <c r="E55" s="26" t="s">
        <v>453</v>
      </c>
      <c r="F55" s="34">
        <v>416</v>
      </c>
      <c r="G55" s="34">
        <v>-416</v>
      </c>
      <c r="H55" s="34">
        <v>0</v>
      </c>
      <c r="I55" s="28" t="s">
        <v>40</v>
      </c>
    </row>
    <row r="56" spans="1:9" x14ac:dyDescent="0.3">
      <c r="A56" s="13"/>
      <c r="B56" s="14"/>
      <c r="C56" s="25"/>
      <c r="D56" s="9" t="s">
        <v>336</v>
      </c>
      <c r="E56" s="26" t="s">
        <v>337</v>
      </c>
      <c r="F56" s="27">
        <v>6537</v>
      </c>
      <c r="G56" s="27">
        <v>-2502.36</v>
      </c>
      <c r="H56" s="27">
        <v>4034.64</v>
      </c>
      <c r="I56" s="28" t="s">
        <v>40</v>
      </c>
    </row>
    <row r="57" spans="1:9" x14ac:dyDescent="0.3">
      <c r="A57" s="13"/>
      <c r="B57" s="14"/>
      <c r="C57" s="25"/>
      <c r="D57" s="9" t="s">
        <v>400</v>
      </c>
      <c r="E57" s="26" t="s">
        <v>401</v>
      </c>
      <c r="F57" s="27">
        <v>170387.97</v>
      </c>
      <c r="G57" s="27">
        <v>-170387.97</v>
      </c>
      <c r="H57" s="34">
        <v>0</v>
      </c>
      <c r="I57" s="28" t="s">
        <v>40</v>
      </c>
    </row>
    <row r="58" spans="1:9" x14ac:dyDescent="0.3">
      <c r="A58" s="13"/>
      <c r="B58" s="14"/>
      <c r="C58" s="25"/>
      <c r="D58" s="9" t="s">
        <v>428</v>
      </c>
      <c r="E58" s="26" t="s">
        <v>429</v>
      </c>
      <c r="F58" s="27">
        <v>8006.28</v>
      </c>
      <c r="G58" s="27">
        <v>-8006.28</v>
      </c>
      <c r="H58" s="34">
        <v>0</v>
      </c>
      <c r="I58" s="28" t="s">
        <v>40</v>
      </c>
    </row>
    <row r="59" spans="1:9" x14ac:dyDescent="0.3">
      <c r="A59" s="13"/>
      <c r="B59" s="14"/>
      <c r="C59" s="25"/>
      <c r="D59" s="9" t="s">
        <v>340</v>
      </c>
      <c r="E59" s="26" t="s">
        <v>341</v>
      </c>
      <c r="F59" s="27">
        <v>9667.4500000000007</v>
      </c>
      <c r="G59" s="27">
        <v>-8080.71</v>
      </c>
      <c r="H59" s="27">
        <v>1586.74</v>
      </c>
      <c r="I59" s="28" t="s">
        <v>40</v>
      </c>
    </row>
    <row r="60" spans="1:9" x14ac:dyDescent="0.3">
      <c r="A60" s="13"/>
      <c r="B60" s="14"/>
      <c r="C60" s="25"/>
      <c r="D60" s="9" t="s">
        <v>452</v>
      </c>
      <c r="E60" s="26" t="s">
        <v>453</v>
      </c>
      <c r="F60" s="27">
        <v>1282.3399999999999</v>
      </c>
      <c r="G60" s="27">
        <v>-1186.1099999999999</v>
      </c>
      <c r="H60" s="34">
        <v>96.23</v>
      </c>
      <c r="I60" s="28" t="s">
        <v>40</v>
      </c>
    </row>
    <row r="61" spans="1:9" x14ac:dyDescent="0.3">
      <c r="A61" s="13"/>
      <c r="B61" s="14"/>
      <c r="C61" s="25"/>
      <c r="D61" s="9" t="s">
        <v>342</v>
      </c>
      <c r="E61" s="29" t="s">
        <v>343</v>
      </c>
      <c r="F61" s="30">
        <v>1500.2</v>
      </c>
      <c r="G61" s="30">
        <v>-1500.2</v>
      </c>
      <c r="H61" s="31">
        <v>0</v>
      </c>
      <c r="I61" s="32" t="s">
        <v>40</v>
      </c>
    </row>
    <row r="62" spans="1:9" x14ac:dyDescent="0.3">
      <c r="A62" s="13"/>
      <c r="B62" s="14"/>
      <c r="C62" s="15" t="s">
        <v>259</v>
      </c>
      <c r="D62" s="16" t="s">
        <v>41</v>
      </c>
      <c r="E62" s="17" t="s">
        <v>41</v>
      </c>
      <c r="F62" s="18">
        <v>199022.28</v>
      </c>
      <c r="G62" s="18">
        <v>-193304.67</v>
      </c>
      <c r="H62" s="18">
        <v>5717.61</v>
      </c>
      <c r="I62" s="19" t="s">
        <v>40</v>
      </c>
    </row>
    <row r="63" spans="1:9" x14ac:dyDescent="0.3">
      <c r="A63" s="13"/>
      <c r="B63" s="14"/>
      <c r="C63" s="20" t="s">
        <v>264</v>
      </c>
      <c r="D63" s="21" t="s">
        <v>344</v>
      </c>
      <c r="E63" s="22" t="s">
        <v>345</v>
      </c>
      <c r="F63" s="33">
        <v>2872.12</v>
      </c>
      <c r="G63" s="33">
        <v>-2872.12</v>
      </c>
      <c r="H63" s="23">
        <v>0</v>
      </c>
      <c r="I63" s="24" t="s">
        <v>40</v>
      </c>
    </row>
    <row r="64" spans="1:9" x14ac:dyDescent="0.3">
      <c r="A64" s="13"/>
      <c r="B64" s="14"/>
      <c r="C64" s="25"/>
      <c r="D64" s="9" t="s">
        <v>346</v>
      </c>
      <c r="E64" s="29" t="s">
        <v>347</v>
      </c>
      <c r="F64" s="30">
        <v>129021.13</v>
      </c>
      <c r="G64" s="30">
        <v>-72731.509999999995</v>
      </c>
      <c r="H64" s="30">
        <v>56289.62</v>
      </c>
      <c r="I64" s="32" t="s">
        <v>40</v>
      </c>
    </row>
    <row r="65" spans="1:9" x14ac:dyDescent="0.3">
      <c r="A65" s="13"/>
      <c r="B65" s="14"/>
      <c r="C65" s="15" t="s">
        <v>264</v>
      </c>
      <c r="D65" s="16" t="s">
        <v>41</v>
      </c>
      <c r="E65" s="17" t="s">
        <v>41</v>
      </c>
      <c r="F65" s="18">
        <v>131893.25</v>
      </c>
      <c r="G65" s="18">
        <v>-75603.63</v>
      </c>
      <c r="H65" s="18">
        <v>56289.62</v>
      </c>
      <c r="I65" s="19" t="s">
        <v>40</v>
      </c>
    </row>
    <row r="66" spans="1:9" x14ac:dyDescent="0.3">
      <c r="A66" s="13"/>
      <c r="B66" s="14"/>
      <c r="C66" s="20" t="s">
        <v>158</v>
      </c>
      <c r="D66" s="21" t="s">
        <v>385</v>
      </c>
      <c r="E66" s="22" t="s">
        <v>386</v>
      </c>
      <c r="F66" s="33">
        <v>1778.22</v>
      </c>
      <c r="G66" s="33">
        <v>-1778.22</v>
      </c>
      <c r="H66" s="23">
        <v>0</v>
      </c>
      <c r="I66" s="24" t="s">
        <v>40</v>
      </c>
    </row>
    <row r="67" spans="1:9" x14ac:dyDescent="0.3">
      <c r="A67" s="13"/>
      <c r="B67" s="14"/>
      <c r="C67" s="25"/>
      <c r="D67" s="9" t="s">
        <v>387</v>
      </c>
      <c r="E67" s="26" t="s">
        <v>384</v>
      </c>
      <c r="F67" s="27">
        <v>21064</v>
      </c>
      <c r="G67" s="27">
        <v>-16664.48</v>
      </c>
      <c r="H67" s="27">
        <v>4399.5200000000004</v>
      </c>
      <c r="I67" s="28" t="s">
        <v>40</v>
      </c>
    </row>
    <row r="68" spans="1:9" x14ac:dyDescent="0.3">
      <c r="A68" s="13"/>
      <c r="B68" s="14"/>
      <c r="C68" s="25"/>
      <c r="D68" s="9" t="s">
        <v>348</v>
      </c>
      <c r="E68" s="26" t="s">
        <v>349</v>
      </c>
      <c r="F68" s="27">
        <v>160173.75</v>
      </c>
      <c r="G68" s="27">
        <v>-157207.63</v>
      </c>
      <c r="H68" s="27">
        <v>2966.12</v>
      </c>
      <c r="I68" s="28" t="s">
        <v>40</v>
      </c>
    </row>
    <row r="69" spans="1:9" x14ac:dyDescent="0.3">
      <c r="A69" s="13"/>
      <c r="B69" s="14"/>
      <c r="C69" s="25"/>
      <c r="D69" s="9" t="s">
        <v>356</v>
      </c>
      <c r="E69" s="29" t="s">
        <v>357</v>
      </c>
      <c r="F69" s="30">
        <v>87760.07</v>
      </c>
      <c r="G69" s="30">
        <v>-59694.57</v>
      </c>
      <c r="H69" s="30">
        <v>28065.5</v>
      </c>
      <c r="I69" s="32" t="s">
        <v>40</v>
      </c>
    </row>
    <row r="70" spans="1:9" x14ac:dyDescent="0.3">
      <c r="A70" s="13"/>
      <c r="B70" s="14"/>
      <c r="C70" s="15" t="s">
        <v>158</v>
      </c>
      <c r="D70" s="16" t="s">
        <v>41</v>
      </c>
      <c r="E70" s="17" t="s">
        <v>41</v>
      </c>
      <c r="F70" s="18">
        <v>270776.03999999998</v>
      </c>
      <c r="G70" s="18">
        <v>-235344.9</v>
      </c>
      <c r="H70" s="18">
        <v>35431.14</v>
      </c>
      <c r="I70" s="19" t="s">
        <v>40</v>
      </c>
    </row>
    <row r="71" spans="1:9" x14ac:dyDescent="0.3">
      <c r="A71" s="13"/>
      <c r="B71" s="14"/>
      <c r="C71" s="20" t="s">
        <v>358</v>
      </c>
      <c r="D71" s="21" t="s">
        <v>359</v>
      </c>
      <c r="E71" s="22" t="s">
        <v>360</v>
      </c>
      <c r="F71" s="23">
        <v>309.75</v>
      </c>
      <c r="G71" s="23">
        <v>-309.75</v>
      </c>
      <c r="H71" s="23">
        <v>0</v>
      </c>
      <c r="I71" s="24" t="s">
        <v>40</v>
      </c>
    </row>
    <row r="72" spans="1:9" x14ac:dyDescent="0.3">
      <c r="A72" s="13"/>
      <c r="B72" s="14"/>
      <c r="C72" s="25"/>
      <c r="D72" s="9" t="s">
        <v>440</v>
      </c>
      <c r="E72" s="29" t="s">
        <v>441</v>
      </c>
      <c r="F72" s="30">
        <v>5163.5200000000004</v>
      </c>
      <c r="G72" s="30">
        <v>-3022.28</v>
      </c>
      <c r="H72" s="30">
        <v>2141.2399999999998</v>
      </c>
      <c r="I72" s="32" t="s">
        <v>40</v>
      </c>
    </row>
    <row r="73" spans="1:9" x14ac:dyDescent="0.3">
      <c r="A73" s="13"/>
      <c r="B73" s="14"/>
      <c r="C73" s="15" t="s">
        <v>358</v>
      </c>
      <c r="D73" s="16" t="s">
        <v>41</v>
      </c>
      <c r="E73" s="17" t="s">
        <v>41</v>
      </c>
      <c r="F73" s="18">
        <v>5473.27</v>
      </c>
      <c r="G73" s="18">
        <v>-3332.03</v>
      </c>
      <c r="H73" s="18">
        <v>2141.2399999999998</v>
      </c>
      <c r="I73" s="19" t="s">
        <v>40</v>
      </c>
    </row>
    <row r="74" spans="1:9" x14ac:dyDescent="0.3">
      <c r="A74" s="13"/>
      <c r="B74" s="14"/>
      <c r="C74" s="20" t="s">
        <v>267</v>
      </c>
      <c r="D74" s="21" t="s">
        <v>458</v>
      </c>
      <c r="E74" s="22" t="s">
        <v>362</v>
      </c>
      <c r="F74" s="23">
        <v>20.86</v>
      </c>
      <c r="G74" s="23">
        <v>-20.86</v>
      </c>
      <c r="H74" s="23">
        <v>0</v>
      </c>
      <c r="I74" s="24" t="s">
        <v>40</v>
      </c>
    </row>
    <row r="75" spans="1:9" x14ac:dyDescent="0.3">
      <c r="A75" s="13"/>
      <c r="B75" s="14"/>
      <c r="C75" s="25"/>
      <c r="D75" s="9" t="s">
        <v>363</v>
      </c>
      <c r="E75" s="29" t="s">
        <v>364</v>
      </c>
      <c r="F75" s="31">
        <v>186.56</v>
      </c>
      <c r="G75" s="31">
        <v>-186.56</v>
      </c>
      <c r="H75" s="31">
        <v>0</v>
      </c>
      <c r="I75" s="32" t="s">
        <v>40</v>
      </c>
    </row>
    <row r="76" spans="1:9" x14ac:dyDescent="0.3">
      <c r="A76" s="13"/>
      <c r="B76" s="14"/>
      <c r="C76" s="15" t="s">
        <v>267</v>
      </c>
      <c r="D76" s="16" t="s">
        <v>41</v>
      </c>
      <c r="E76" s="17" t="s">
        <v>41</v>
      </c>
      <c r="F76" s="35">
        <v>207.42</v>
      </c>
      <c r="G76" s="35">
        <v>-207.42</v>
      </c>
      <c r="H76" s="35">
        <v>0</v>
      </c>
      <c r="I76" s="19" t="s">
        <v>40</v>
      </c>
    </row>
    <row r="77" spans="1:9" x14ac:dyDescent="0.3">
      <c r="A77" s="13"/>
      <c r="B77" s="14"/>
      <c r="C77" s="20" t="s">
        <v>369</v>
      </c>
      <c r="D77" s="21" t="s">
        <v>370</v>
      </c>
      <c r="E77" s="22" t="s">
        <v>371</v>
      </c>
      <c r="F77" s="33">
        <v>78248.320000000007</v>
      </c>
      <c r="G77" s="33">
        <v>-52979.64</v>
      </c>
      <c r="H77" s="33">
        <v>25268.68</v>
      </c>
      <c r="I77" s="24" t="s">
        <v>40</v>
      </c>
    </row>
    <row r="78" spans="1:9" x14ac:dyDescent="0.3">
      <c r="A78" s="13"/>
      <c r="B78" s="14"/>
      <c r="C78" s="25"/>
      <c r="D78" s="9" t="s">
        <v>372</v>
      </c>
      <c r="E78" s="26" t="s">
        <v>373</v>
      </c>
      <c r="F78" s="27">
        <v>9141.7999999999993</v>
      </c>
      <c r="G78" s="27">
        <v>-9141.7999999999993</v>
      </c>
      <c r="H78" s="34">
        <v>0</v>
      </c>
      <c r="I78" s="28" t="s">
        <v>40</v>
      </c>
    </row>
    <row r="79" spans="1:9" x14ac:dyDescent="0.3">
      <c r="A79" s="13"/>
      <c r="B79" s="14"/>
      <c r="C79" s="25"/>
      <c r="D79" s="9" t="s">
        <v>391</v>
      </c>
      <c r="E79" s="26" t="s">
        <v>392</v>
      </c>
      <c r="F79" s="27">
        <v>87961.53</v>
      </c>
      <c r="G79" s="27">
        <v>-63360.36</v>
      </c>
      <c r="H79" s="27">
        <v>24601.17</v>
      </c>
      <c r="I79" s="28" t="s">
        <v>40</v>
      </c>
    </row>
    <row r="80" spans="1:9" x14ac:dyDescent="0.3">
      <c r="A80" s="13"/>
      <c r="B80" s="14"/>
      <c r="C80" s="25"/>
      <c r="D80" s="9" t="s">
        <v>374</v>
      </c>
      <c r="E80" s="26" t="s">
        <v>375</v>
      </c>
      <c r="F80" s="27">
        <v>4496.92</v>
      </c>
      <c r="G80" s="27">
        <v>-4496.92</v>
      </c>
      <c r="H80" s="34">
        <v>0</v>
      </c>
      <c r="I80" s="28" t="s">
        <v>40</v>
      </c>
    </row>
    <row r="81" spans="1:9" x14ac:dyDescent="0.3">
      <c r="A81" s="13"/>
      <c r="B81" s="14"/>
      <c r="C81" s="25"/>
      <c r="D81" s="9" t="s">
        <v>446</v>
      </c>
      <c r="E81" s="29" t="s">
        <v>447</v>
      </c>
      <c r="F81" s="31">
        <v>31.39</v>
      </c>
      <c r="G81" s="31">
        <v>-31.39</v>
      </c>
      <c r="H81" s="31">
        <v>0</v>
      </c>
      <c r="I81" s="32" t="s">
        <v>40</v>
      </c>
    </row>
    <row r="82" spans="1:9" x14ac:dyDescent="0.3">
      <c r="A82" s="13"/>
      <c r="B82" s="14"/>
      <c r="C82" s="15" t="s">
        <v>369</v>
      </c>
      <c r="D82" s="16" t="s">
        <v>41</v>
      </c>
      <c r="E82" s="17" t="s">
        <v>41</v>
      </c>
      <c r="F82" s="18">
        <v>179879.96</v>
      </c>
      <c r="G82" s="18">
        <v>-130010.11</v>
      </c>
      <c r="H82" s="18">
        <v>49869.85</v>
      </c>
      <c r="I82" s="19" t="s">
        <v>40</v>
      </c>
    </row>
    <row r="83" spans="1:9" x14ac:dyDescent="0.3">
      <c r="A83" s="13"/>
      <c r="B83" s="14"/>
      <c r="C83" s="20" t="s">
        <v>376</v>
      </c>
      <c r="D83" s="21" t="s">
        <v>377</v>
      </c>
      <c r="E83" s="10" t="s">
        <v>378</v>
      </c>
      <c r="F83" s="11">
        <v>4572.1099999999997</v>
      </c>
      <c r="G83" s="11">
        <v>-4299.26</v>
      </c>
      <c r="H83" s="51">
        <v>272.85000000000002</v>
      </c>
      <c r="I83" s="12" t="s">
        <v>40</v>
      </c>
    </row>
    <row r="84" spans="1:9" x14ac:dyDescent="0.3">
      <c r="A84" s="13"/>
      <c r="B84" s="14"/>
      <c r="C84" s="15" t="s">
        <v>376</v>
      </c>
      <c r="D84" s="16" t="s">
        <v>41</v>
      </c>
      <c r="E84" s="17" t="s">
        <v>41</v>
      </c>
      <c r="F84" s="18">
        <v>4572.1099999999997</v>
      </c>
      <c r="G84" s="18">
        <v>-4299.26</v>
      </c>
      <c r="H84" s="35">
        <v>272.85000000000002</v>
      </c>
      <c r="I84" s="19" t="s">
        <v>40</v>
      </c>
    </row>
    <row r="85" spans="1:9" x14ac:dyDescent="0.3">
      <c r="A85" s="13"/>
      <c r="B85" s="14"/>
      <c r="C85" s="20" t="s">
        <v>379</v>
      </c>
      <c r="D85" s="21" t="s">
        <v>382</v>
      </c>
      <c r="E85" s="10" t="s">
        <v>381</v>
      </c>
      <c r="F85" s="11">
        <v>2249.25</v>
      </c>
      <c r="G85" s="11">
        <v>-2249.25</v>
      </c>
      <c r="H85" s="51">
        <v>0</v>
      </c>
      <c r="I85" s="12" t="s">
        <v>40</v>
      </c>
    </row>
    <row r="86" spans="1:9" x14ac:dyDescent="0.3">
      <c r="A86" s="13"/>
      <c r="B86" s="14"/>
      <c r="C86" s="36" t="s">
        <v>379</v>
      </c>
      <c r="D86" s="37" t="s">
        <v>41</v>
      </c>
      <c r="E86" s="38" t="s">
        <v>41</v>
      </c>
      <c r="F86" s="39">
        <v>2249.25</v>
      </c>
      <c r="G86" s="39">
        <v>-2249.25</v>
      </c>
      <c r="H86" s="59">
        <v>0</v>
      </c>
      <c r="I86" s="40" t="s">
        <v>40</v>
      </c>
    </row>
    <row r="87" spans="1:9" s="3" customFormat="1" x14ac:dyDescent="0.3">
      <c r="A87" s="105" t="s">
        <v>122</v>
      </c>
      <c r="B87" s="106" t="s">
        <v>117</v>
      </c>
      <c r="C87" s="107" t="s">
        <v>41</v>
      </c>
      <c r="D87" s="108"/>
      <c r="E87" s="107" t="s">
        <v>41</v>
      </c>
      <c r="F87" s="109">
        <v>794073.58</v>
      </c>
      <c r="G87" s="109">
        <v>-644351.27</v>
      </c>
      <c r="H87" s="109">
        <v>149722.31</v>
      </c>
      <c r="I87" s="110" t="s">
        <v>40</v>
      </c>
    </row>
    <row r="90" spans="1:9" x14ac:dyDescent="0.3">
      <c r="B90" s="3" t="s">
        <v>24</v>
      </c>
      <c r="C90" s="3"/>
      <c r="D90" s="3"/>
      <c r="E90" s="3"/>
      <c r="F90" s="3"/>
    </row>
    <row r="91" spans="1:9" x14ac:dyDescent="0.3">
      <c r="A91" s="4" t="s">
        <v>26</v>
      </c>
      <c r="B91" s="4" t="s">
        <v>27</v>
      </c>
      <c r="C91" s="4" t="s">
        <v>28</v>
      </c>
      <c r="D91" s="4" t="s">
        <v>29</v>
      </c>
      <c r="E91" s="5" t="s">
        <v>30</v>
      </c>
      <c r="F91" s="5" t="s">
        <v>31</v>
      </c>
      <c r="G91" s="5" t="s">
        <v>32</v>
      </c>
      <c r="H91" s="5" t="s">
        <v>33</v>
      </c>
      <c r="I91" s="5" t="s">
        <v>34</v>
      </c>
    </row>
    <row r="92" spans="1:9" x14ac:dyDescent="0.3">
      <c r="A92" s="13" t="s">
        <v>122</v>
      </c>
      <c r="B92" s="58" t="s">
        <v>117</v>
      </c>
      <c r="C92" s="20" t="s">
        <v>459</v>
      </c>
      <c r="D92" s="21" t="s">
        <v>460</v>
      </c>
      <c r="E92" s="10" t="s">
        <v>461</v>
      </c>
      <c r="F92" s="11">
        <v>129682.85</v>
      </c>
      <c r="G92" s="11">
        <v>-129682.85</v>
      </c>
      <c r="H92" s="51">
        <v>0</v>
      </c>
      <c r="I92" s="12" t="s">
        <v>40</v>
      </c>
    </row>
    <row r="93" spans="1:9" x14ac:dyDescent="0.3">
      <c r="A93" s="13"/>
      <c r="B93" s="14"/>
      <c r="C93" s="15" t="s">
        <v>459</v>
      </c>
      <c r="D93" s="16" t="s">
        <v>41</v>
      </c>
      <c r="E93" s="17" t="s">
        <v>41</v>
      </c>
      <c r="F93" s="18">
        <v>129682.85</v>
      </c>
      <c r="G93" s="18">
        <v>-129682.85</v>
      </c>
      <c r="H93" s="35">
        <v>0</v>
      </c>
      <c r="I93" s="19" t="s">
        <v>40</v>
      </c>
    </row>
    <row r="94" spans="1:9" x14ac:dyDescent="0.3">
      <c r="A94" s="13"/>
      <c r="B94" s="14"/>
      <c r="C94" s="20" t="s">
        <v>462</v>
      </c>
      <c r="D94" s="21" t="s">
        <v>463</v>
      </c>
      <c r="E94" s="10" t="s">
        <v>464</v>
      </c>
      <c r="F94" s="11">
        <v>15361733.76</v>
      </c>
      <c r="G94" s="11">
        <v>-9027245.5700000003</v>
      </c>
      <c r="H94" s="11">
        <v>6334488.1900000004</v>
      </c>
      <c r="I94" s="12" t="s">
        <v>40</v>
      </c>
    </row>
    <row r="95" spans="1:9" x14ac:dyDescent="0.3">
      <c r="A95" s="13"/>
      <c r="B95" s="14"/>
      <c r="C95" s="15" t="s">
        <v>462</v>
      </c>
      <c r="D95" s="16" t="s">
        <v>41</v>
      </c>
      <c r="E95" s="17" t="s">
        <v>41</v>
      </c>
      <c r="F95" s="18">
        <v>15361733.76</v>
      </c>
      <c r="G95" s="18">
        <v>-9027245.5700000003</v>
      </c>
      <c r="H95" s="18">
        <v>6334488.1900000004</v>
      </c>
      <c r="I95" s="19" t="s">
        <v>40</v>
      </c>
    </row>
    <row r="96" spans="1:9" x14ac:dyDescent="0.3">
      <c r="A96" s="13"/>
      <c r="B96" s="14"/>
      <c r="C96" s="20" t="s">
        <v>264</v>
      </c>
      <c r="D96" s="21" t="s">
        <v>484</v>
      </c>
      <c r="E96" s="22" t="s">
        <v>481</v>
      </c>
      <c r="F96" s="33">
        <v>8540</v>
      </c>
      <c r="G96" s="33">
        <v>-8540</v>
      </c>
      <c r="H96" s="23">
        <v>0</v>
      </c>
      <c r="I96" s="24" t="s">
        <v>40</v>
      </c>
    </row>
    <row r="97" spans="1:9" x14ac:dyDescent="0.3">
      <c r="A97" s="13"/>
      <c r="B97" s="14"/>
      <c r="C97" s="25"/>
      <c r="D97" s="9" t="s">
        <v>465</v>
      </c>
      <c r="E97" s="26" t="s">
        <v>466</v>
      </c>
      <c r="F97" s="27">
        <v>2193.48</v>
      </c>
      <c r="G97" s="27">
        <v>-2193.48</v>
      </c>
      <c r="H97" s="34">
        <v>0</v>
      </c>
      <c r="I97" s="28" t="s">
        <v>40</v>
      </c>
    </row>
    <row r="98" spans="1:9" x14ac:dyDescent="0.3">
      <c r="A98" s="13"/>
      <c r="B98" s="14"/>
      <c r="C98" s="25"/>
      <c r="D98" s="9" t="s">
        <v>467</v>
      </c>
      <c r="E98" s="26" t="s">
        <v>468</v>
      </c>
      <c r="F98" s="27">
        <v>3527054.37</v>
      </c>
      <c r="G98" s="27">
        <v>-2235139.36</v>
      </c>
      <c r="H98" s="27">
        <v>1291915.01</v>
      </c>
      <c r="I98" s="28" t="s">
        <v>40</v>
      </c>
    </row>
    <row r="99" spans="1:9" x14ac:dyDescent="0.3">
      <c r="A99" s="13"/>
      <c r="B99" s="14"/>
      <c r="C99" s="25"/>
      <c r="D99" s="9" t="s">
        <v>469</v>
      </c>
      <c r="E99" s="26" t="s">
        <v>470</v>
      </c>
      <c r="F99" s="27">
        <v>2620.1</v>
      </c>
      <c r="G99" s="27">
        <v>-2620.1</v>
      </c>
      <c r="H99" s="34">
        <v>0</v>
      </c>
      <c r="I99" s="28" t="s">
        <v>40</v>
      </c>
    </row>
    <row r="100" spans="1:9" x14ac:dyDescent="0.3">
      <c r="A100" s="13"/>
      <c r="B100" s="14"/>
      <c r="C100" s="25"/>
      <c r="D100" s="9" t="s">
        <v>480</v>
      </c>
      <c r="E100" s="29" t="s">
        <v>481</v>
      </c>
      <c r="F100" s="30">
        <v>4630.91</v>
      </c>
      <c r="G100" s="30">
        <v>-1539.61</v>
      </c>
      <c r="H100" s="30">
        <v>3091.3</v>
      </c>
      <c r="I100" s="32" t="s">
        <v>40</v>
      </c>
    </row>
    <row r="101" spans="1:9" x14ac:dyDescent="0.3">
      <c r="A101" s="13"/>
      <c r="B101" s="14"/>
      <c r="C101" s="15" t="s">
        <v>264</v>
      </c>
      <c r="D101" s="16" t="s">
        <v>41</v>
      </c>
      <c r="E101" s="17" t="s">
        <v>41</v>
      </c>
      <c r="F101" s="18">
        <v>3545038.86</v>
      </c>
      <c r="G101" s="18">
        <v>-2250032.5499999998</v>
      </c>
      <c r="H101" s="18">
        <v>1295006.31</v>
      </c>
      <c r="I101" s="19" t="s">
        <v>40</v>
      </c>
    </row>
    <row r="102" spans="1:9" x14ac:dyDescent="0.3">
      <c r="A102" s="13"/>
      <c r="B102" s="14"/>
      <c r="C102" s="20" t="s">
        <v>158</v>
      </c>
      <c r="D102" s="21" t="s">
        <v>471</v>
      </c>
      <c r="E102" s="10" t="s">
        <v>472</v>
      </c>
      <c r="F102" s="11">
        <v>127820.31</v>
      </c>
      <c r="G102" s="11">
        <v>-85640.14</v>
      </c>
      <c r="H102" s="11">
        <v>42180.17</v>
      </c>
      <c r="I102" s="12" t="s">
        <v>40</v>
      </c>
    </row>
    <row r="103" spans="1:9" x14ac:dyDescent="0.3">
      <c r="A103" s="13"/>
      <c r="B103" s="14"/>
      <c r="C103" s="15" t="s">
        <v>158</v>
      </c>
      <c r="D103" s="16" t="s">
        <v>41</v>
      </c>
      <c r="E103" s="17" t="s">
        <v>41</v>
      </c>
      <c r="F103" s="18">
        <v>127820.31</v>
      </c>
      <c r="G103" s="18">
        <v>-85640.14</v>
      </c>
      <c r="H103" s="18">
        <v>42180.17</v>
      </c>
      <c r="I103" s="19" t="s">
        <v>40</v>
      </c>
    </row>
    <row r="104" spans="1:9" x14ac:dyDescent="0.3">
      <c r="A104" s="13"/>
      <c r="B104" s="14"/>
      <c r="C104" s="20" t="s">
        <v>267</v>
      </c>
      <c r="D104" s="21" t="s">
        <v>473</v>
      </c>
      <c r="E104" s="10" t="s">
        <v>474</v>
      </c>
      <c r="F104" s="11">
        <v>776328</v>
      </c>
      <c r="G104" s="11">
        <v>-631984.30000000005</v>
      </c>
      <c r="H104" s="11">
        <v>144343.70000000001</v>
      </c>
      <c r="I104" s="12" t="s">
        <v>40</v>
      </c>
    </row>
    <row r="105" spans="1:9" x14ac:dyDescent="0.3">
      <c r="A105" s="13"/>
      <c r="B105" s="14"/>
      <c r="C105" s="36" t="s">
        <v>267</v>
      </c>
      <c r="D105" s="37" t="s">
        <v>41</v>
      </c>
      <c r="E105" s="38" t="s">
        <v>41</v>
      </c>
      <c r="F105" s="39">
        <v>776328</v>
      </c>
      <c r="G105" s="39">
        <v>-631984.30000000005</v>
      </c>
      <c r="H105" s="39">
        <v>144343.70000000001</v>
      </c>
      <c r="I105" s="40" t="s">
        <v>40</v>
      </c>
    </row>
    <row r="106" spans="1:9" s="3" customFormat="1" x14ac:dyDescent="0.3">
      <c r="A106" s="105" t="s">
        <v>122</v>
      </c>
      <c r="B106" s="106" t="s">
        <v>117</v>
      </c>
      <c r="C106" s="107" t="s">
        <v>41</v>
      </c>
      <c r="D106" s="108"/>
      <c r="E106" s="107" t="s">
        <v>41</v>
      </c>
      <c r="F106" s="109">
        <v>19940603.780000001</v>
      </c>
      <c r="G106" s="109">
        <v>-12124585.41</v>
      </c>
      <c r="H106" s="109">
        <v>7816018.3700000001</v>
      </c>
      <c r="I106" s="110" t="s">
        <v>40</v>
      </c>
    </row>
    <row r="109" spans="1:9" x14ac:dyDescent="0.3">
      <c r="B109" s="3" t="s">
        <v>25</v>
      </c>
      <c r="C109" s="3"/>
      <c r="D109" s="3"/>
      <c r="E109" s="3"/>
    </row>
    <row r="110" spans="1:9" x14ac:dyDescent="0.3">
      <c r="A110" s="4" t="s">
        <v>26</v>
      </c>
      <c r="B110" s="4" t="s">
        <v>27</v>
      </c>
      <c r="C110" s="4" t="s">
        <v>28</v>
      </c>
      <c r="D110" s="4" t="s">
        <v>29</v>
      </c>
      <c r="E110" s="5" t="s">
        <v>30</v>
      </c>
      <c r="F110" s="5" t="s">
        <v>31</v>
      </c>
      <c r="G110" s="5" t="s">
        <v>32</v>
      </c>
      <c r="H110" s="5" t="s">
        <v>33</v>
      </c>
      <c r="I110" s="5" t="s">
        <v>34</v>
      </c>
    </row>
    <row r="111" spans="1:9" x14ac:dyDescent="0.3">
      <c r="A111" s="13" t="s">
        <v>122</v>
      </c>
      <c r="B111" s="58" t="s">
        <v>117</v>
      </c>
      <c r="C111" s="20" t="s">
        <v>495</v>
      </c>
      <c r="D111" s="21" t="s">
        <v>496</v>
      </c>
      <c r="E111" s="10" t="s">
        <v>497</v>
      </c>
      <c r="F111" s="11">
        <v>13480090.42</v>
      </c>
      <c r="G111" s="51">
        <v>0</v>
      </c>
      <c r="H111" s="11">
        <v>13480090.42</v>
      </c>
      <c r="I111" s="12" t="s">
        <v>40</v>
      </c>
    </row>
    <row r="112" spans="1:9" x14ac:dyDescent="0.3">
      <c r="A112" s="13"/>
      <c r="B112" s="14"/>
      <c r="C112" s="15" t="s">
        <v>495</v>
      </c>
      <c r="D112" s="16" t="s">
        <v>41</v>
      </c>
      <c r="E112" s="17" t="s">
        <v>41</v>
      </c>
      <c r="F112" s="18">
        <v>13480090.42</v>
      </c>
      <c r="G112" s="35">
        <v>0</v>
      </c>
      <c r="H112" s="18">
        <v>13480090.42</v>
      </c>
      <c r="I112" s="19" t="s">
        <v>40</v>
      </c>
    </row>
    <row r="113" spans="1:9" x14ac:dyDescent="0.3">
      <c r="A113" s="13"/>
      <c r="B113" s="14"/>
      <c r="C113" s="20" t="s">
        <v>485</v>
      </c>
      <c r="D113" s="21" t="s">
        <v>486</v>
      </c>
      <c r="E113" s="10" t="s">
        <v>487</v>
      </c>
      <c r="F113" s="11">
        <v>6095995.5899999999</v>
      </c>
      <c r="G113" s="51">
        <v>0</v>
      </c>
      <c r="H113" s="11">
        <v>6095995.5899999999</v>
      </c>
      <c r="I113" s="12" t="s">
        <v>40</v>
      </c>
    </row>
    <row r="114" spans="1:9" x14ac:dyDescent="0.3">
      <c r="A114" s="13"/>
      <c r="B114" s="14"/>
      <c r="C114" s="15" t="s">
        <v>485</v>
      </c>
      <c r="D114" s="16" t="s">
        <v>41</v>
      </c>
      <c r="E114" s="17" t="s">
        <v>41</v>
      </c>
      <c r="F114" s="18">
        <v>6095995.5899999999</v>
      </c>
      <c r="G114" s="35">
        <v>0</v>
      </c>
      <c r="H114" s="18">
        <v>6095995.5899999999</v>
      </c>
      <c r="I114" s="19" t="s">
        <v>40</v>
      </c>
    </row>
    <row r="115" spans="1:9" x14ac:dyDescent="0.3">
      <c r="A115" s="13"/>
      <c r="B115" s="14"/>
      <c r="C115" s="20" t="s">
        <v>488</v>
      </c>
      <c r="D115" s="21" t="s">
        <v>489</v>
      </c>
      <c r="E115" s="10" t="s">
        <v>490</v>
      </c>
      <c r="F115" s="51">
        <v>0</v>
      </c>
      <c r="G115" s="51">
        <v>0</v>
      </c>
      <c r="H115" s="51">
        <v>0</v>
      </c>
      <c r="I115" s="12" t="s">
        <v>40</v>
      </c>
    </row>
    <row r="116" spans="1:9" x14ac:dyDescent="0.3">
      <c r="A116" s="13"/>
      <c r="B116" s="14"/>
      <c r="C116" s="15" t="s">
        <v>488</v>
      </c>
      <c r="D116" s="16" t="s">
        <v>41</v>
      </c>
      <c r="E116" s="17" t="s">
        <v>41</v>
      </c>
      <c r="F116" s="35">
        <v>0</v>
      </c>
      <c r="G116" s="35">
        <v>0</v>
      </c>
      <c r="H116" s="35">
        <v>0</v>
      </c>
      <c r="I116" s="19" t="s">
        <v>40</v>
      </c>
    </row>
    <row r="117" spans="1:9" x14ac:dyDescent="0.3">
      <c r="A117" s="13"/>
      <c r="B117" s="14"/>
      <c r="C117" s="20" t="s">
        <v>492</v>
      </c>
      <c r="D117" s="21" t="s">
        <v>493</v>
      </c>
      <c r="E117" s="10" t="s">
        <v>494</v>
      </c>
      <c r="F117" s="51">
        <v>0</v>
      </c>
      <c r="G117" s="51">
        <v>0</v>
      </c>
      <c r="H117" s="51">
        <v>0</v>
      </c>
      <c r="I117" s="12" t="s">
        <v>40</v>
      </c>
    </row>
    <row r="118" spans="1:9" x14ac:dyDescent="0.3">
      <c r="A118" s="13"/>
      <c r="B118" s="14"/>
      <c r="C118" s="36" t="s">
        <v>492</v>
      </c>
      <c r="D118" s="37" t="s">
        <v>41</v>
      </c>
      <c r="E118" s="38" t="s">
        <v>41</v>
      </c>
      <c r="F118" s="59">
        <v>0</v>
      </c>
      <c r="G118" s="59">
        <v>0</v>
      </c>
      <c r="H118" s="59">
        <v>0</v>
      </c>
      <c r="I118" s="40" t="s">
        <v>40</v>
      </c>
    </row>
    <row r="119" spans="1:9" s="3" customFormat="1" x14ac:dyDescent="0.3">
      <c r="A119" s="105" t="s">
        <v>122</v>
      </c>
      <c r="B119" s="106" t="s">
        <v>117</v>
      </c>
      <c r="C119" s="107" t="s">
        <v>41</v>
      </c>
      <c r="D119" s="108"/>
      <c r="E119" s="107" t="s">
        <v>41</v>
      </c>
      <c r="F119" s="109">
        <v>19576086.010000002</v>
      </c>
      <c r="G119" s="117">
        <v>0</v>
      </c>
      <c r="H119" s="109">
        <v>19576086.010000002</v>
      </c>
      <c r="I119" s="110" t="s">
        <v>40</v>
      </c>
    </row>
    <row r="122" spans="1:9" s="3" customFormat="1" x14ac:dyDescent="0.3">
      <c r="E122" s="73" t="s">
        <v>501</v>
      </c>
      <c r="F122" s="74">
        <f>F12+F20+F49+F87+F106+F119</f>
        <v>51110203.560000002</v>
      </c>
    </row>
  </sheetData>
  <pageMargins left="0.39370078740157483" right="0.39370078740157483" top="0.78740157480314965" bottom="0.78740157480314965" header="0.39370078740157483" footer="0.39370078740157483"/>
  <pageSetup paperSize="9" scale="80" fitToHeight="0" orientation="portrait" r:id="rId1"/>
  <headerFooter scaleWithDoc="0">
    <oddFooter>&amp;R&amp;8Stran &amp;P od &amp;N</oddFooter>
  </headerFooter>
  <rowBreaks count="1" manualBreakCount="1">
    <brk id="51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19121-9B72-42C9-843A-403111FB16D8}">
  <sheetPr>
    <pageSetUpPr fitToPage="1"/>
  </sheetPr>
  <dimension ref="A1:Q126"/>
  <sheetViews>
    <sheetView showGridLines="0" zoomScaleNormal="100" workbookViewId="0">
      <selection activeCell="L26" sqref="L26"/>
    </sheetView>
  </sheetViews>
  <sheetFormatPr defaultColWidth="9.1796875" defaultRowHeight="13" x14ac:dyDescent="0.3"/>
  <cols>
    <col min="1" max="4" width="9.1796875" style="2"/>
    <col min="5" max="5" width="23.54296875" style="2" customWidth="1"/>
    <col min="6" max="6" width="18" style="2" customWidth="1"/>
    <col min="7" max="7" width="15.7265625" style="2" customWidth="1"/>
    <col min="8" max="8" width="15.1796875" style="2" customWidth="1"/>
    <col min="9" max="16384" width="9.1796875" style="2"/>
  </cols>
  <sheetData>
    <row r="1" spans="1:17" ht="37.5" customHeight="1" x14ac:dyDescent="0.3">
      <c r="A1" s="1" t="s">
        <v>507</v>
      </c>
    </row>
    <row r="2" spans="1:17" x14ac:dyDescent="0.3">
      <c r="B2" s="3" t="s">
        <v>19</v>
      </c>
      <c r="C2" s="3"/>
      <c r="D2" s="3"/>
      <c r="E2" s="3"/>
      <c r="M2" s="3"/>
      <c r="N2" s="3"/>
      <c r="O2" s="3"/>
      <c r="P2" s="3"/>
    </row>
    <row r="3" spans="1:17" x14ac:dyDescent="0.3">
      <c r="A3" s="4" t="s">
        <v>26</v>
      </c>
      <c r="B3" s="4" t="s">
        <v>27</v>
      </c>
      <c r="C3" s="4" t="s">
        <v>28</v>
      </c>
      <c r="D3" s="4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M3" s="3"/>
      <c r="N3" s="3"/>
      <c r="O3" s="3"/>
      <c r="P3" s="3"/>
    </row>
    <row r="4" spans="1:17" x14ac:dyDescent="0.3">
      <c r="A4" s="6" t="s">
        <v>122</v>
      </c>
      <c r="B4" s="7" t="s">
        <v>123</v>
      </c>
      <c r="C4" s="8" t="s">
        <v>37</v>
      </c>
      <c r="D4" s="9" t="s">
        <v>124</v>
      </c>
      <c r="E4" s="22" t="s">
        <v>39</v>
      </c>
      <c r="F4" s="33">
        <v>26949.43</v>
      </c>
      <c r="G4" s="33">
        <v>-3811.6</v>
      </c>
      <c r="H4" s="33">
        <v>23137.83</v>
      </c>
      <c r="I4" s="24" t="s">
        <v>40</v>
      </c>
      <c r="M4" s="3"/>
      <c r="N4" s="3"/>
      <c r="O4" s="3"/>
      <c r="P4" s="3"/>
    </row>
    <row r="5" spans="1:17" x14ac:dyDescent="0.3">
      <c r="A5" s="13"/>
      <c r="B5" s="14"/>
      <c r="C5" s="25"/>
      <c r="D5" s="9" t="s">
        <v>38</v>
      </c>
      <c r="E5" s="29" t="s">
        <v>39</v>
      </c>
      <c r="F5" s="30">
        <v>9512738.1300000008</v>
      </c>
      <c r="G5" s="30">
        <v>-6650851.1900000004</v>
      </c>
      <c r="H5" s="30">
        <v>2861886.94</v>
      </c>
      <c r="I5" s="32" t="s">
        <v>40</v>
      </c>
      <c r="M5" s="3"/>
      <c r="N5" s="3"/>
      <c r="O5" s="3"/>
      <c r="P5" s="3"/>
      <c r="Q5" s="3"/>
    </row>
    <row r="6" spans="1:17" x14ac:dyDescent="0.3">
      <c r="A6" s="13"/>
      <c r="B6" s="14"/>
      <c r="C6" s="15" t="s">
        <v>37</v>
      </c>
      <c r="D6" s="16" t="s">
        <v>41</v>
      </c>
      <c r="E6" s="17" t="s">
        <v>41</v>
      </c>
      <c r="F6" s="18">
        <v>9539687.5600000005</v>
      </c>
      <c r="G6" s="18">
        <v>-6654662.79</v>
      </c>
      <c r="H6" s="18">
        <v>2885024.77</v>
      </c>
      <c r="I6" s="19" t="s">
        <v>40</v>
      </c>
      <c r="M6" s="3"/>
      <c r="N6" s="3"/>
      <c r="O6" s="3"/>
      <c r="P6" s="3"/>
    </row>
    <row r="7" spans="1:17" x14ac:dyDescent="0.3">
      <c r="A7" s="13"/>
      <c r="B7" s="14"/>
      <c r="C7" s="20" t="s">
        <v>42</v>
      </c>
      <c r="D7" s="21" t="s">
        <v>45</v>
      </c>
      <c r="E7" s="22" t="s">
        <v>46</v>
      </c>
      <c r="F7" s="33">
        <v>1567019.44</v>
      </c>
      <c r="G7" s="33">
        <v>-1439531.8</v>
      </c>
      <c r="H7" s="33">
        <v>127487.64</v>
      </c>
      <c r="I7" s="24" t="s">
        <v>40</v>
      </c>
      <c r="M7" s="3"/>
      <c r="N7" s="3"/>
      <c r="O7" s="3"/>
      <c r="P7" s="3"/>
      <c r="Q7" s="3"/>
    </row>
    <row r="8" spans="1:17" x14ac:dyDescent="0.3">
      <c r="A8" s="13"/>
      <c r="B8" s="14"/>
      <c r="C8" s="25"/>
      <c r="D8" s="9" t="s">
        <v>47</v>
      </c>
      <c r="E8" s="26" t="s">
        <v>48</v>
      </c>
      <c r="F8" s="27">
        <v>48178.07</v>
      </c>
      <c r="G8" s="27">
        <v>-47712.76</v>
      </c>
      <c r="H8" s="34">
        <v>465.31</v>
      </c>
      <c r="I8" s="28" t="s">
        <v>40</v>
      </c>
      <c r="M8" s="3"/>
      <c r="N8" s="3"/>
      <c r="O8" s="3"/>
      <c r="P8" s="3"/>
    </row>
    <row r="9" spans="1:17" x14ac:dyDescent="0.3">
      <c r="A9" s="13"/>
      <c r="B9" s="14"/>
      <c r="C9" s="25"/>
      <c r="D9" s="9" t="s">
        <v>49</v>
      </c>
      <c r="E9" s="26" t="s">
        <v>50</v>
      </c>
      <c r="F9" s="27">
        <v>8258.1200000000008</v>
      </c>
      <c r="G9" s="27">
        <v>-8258.1200000000008</v>
      </c>
      <c r="H9" s="34">
        <v>0</v>
      </c>
      <c r="I9" s="28" t="s">
        <v>40</v>
      </c>
    </row>
    <row r="10" spans="1:17" x14ac:dyDescent="0.3">
      <c r="A10" s="13"/>
      <c r="B10" s="14"/>
      <c r="C10" s="25"/>
      <c r="D10" s="9" t="s">
        <v>53</v>
      </c>
      <c r="E10" s="29" t="s">
        <v>54</v>
      </c>
      <c r="F10" s="30">
        <v>37678.74</v>
      </c>
      <c r="G10" s="30">
        <v>-28603.919999999998</v>
      </c>
      <c r="H10" s="30">
        <v>9074.82</v>
      </c>
      <c r="I10" s="32" t="s">
        <v>40</v>
      </c>
    </row>
    <row r="11" spans="1:17" x14ac:dyDescent="0.3">
      <c r="A11" s="13"/>
      <c r="B11" s="14"/>
      <c r="C11" s="15" t="s">
        <v>42</v>
      </c>
      <c r="D11" s="16" t="s">
        <v>41</v>
      </c>
      <c r="E11" s="17" t="s">
        <v>41</v>
      </c>
      <c r="F11" s="18">
        <v>1661134.37</v>
      </c>
      <c r="G11" s="18">
        <v>-1524106.6</v>
      </c>
      <c r="H11" s="18">
        <v>137027.76999999999</v>
      </c>
      <c r="I11" s="19" t="s">
        <v>40</v>
      </c>
    </row>
    <row r="12" spans="1:17" x14ac:dyDescent="0.3">
      <c r="A12" s="13"/>
      <c r="B12" s="14"/>
      <c r="C12" s="20" t="s">
        <v>58</v>
      </c>
      <c r="D12" s="21" t="s">
        <v>125</v>
      </c>
      <c r="E12" s="22" t="s">
        <v>126</v>
      </c>
      <c r="F12" s="33">
        <v>35198.78</v>
      </c>
      <c r="G12" s="33">
        <v>-8799.7000000000007</v>
      </c>
      <c r="H12" s="33">
        <v>26399.08</v>
      </c>
      <c r="I12" s="24" t="s">
        <v>40</v>
      </c>
    </row>
    <row r="13" spans="1:17" x14ac:dyDescent="0.3">
      <c r="A13" s="13"/>
      <c r="B13" s="14"/>
      <c r="C13" s="25"/>
      <c r="D13" s="9" t="s">
        <v>127</v>
      </c>
      <c r="E13" s="26" t="s">
        <v>128</v>
      </c>
      <c r="F13" s="27">
        <v>78943.72</v>
      </c>
      <c r="G13" s="27">
        <v>-78943.72</v>
      </c>
      <c r="H13" s="34">
        <v>0</v>
      </c>
      <c r="I13" s="28" t="s">
        <v>40</v>
      </c>
    </row>
    <row r="14" spans="1:17" x14ac:dyDescent="0.3">
      <c r="A14" s="13"/>
      <c r="B14" s="14"/>
      <c r="C14" s="25"/>
      <c r="D14" s="9" t="s">
        <v>59</v>
      </c>
      <c r="E14" s="26" t="s">
        <v>60</v>
      </c>
      <c r="F14" s="27">
        <v>11067.87</v>
      </c>
      <c r="G14" s="27">
        <v>-11067.87</v>
      </c>
      <c r="H14" s="34">
        <v>0</v>
      </c>
      <c r="I14" s="28" t="s">
        <v>40</v>
      </c>
    </row>
    <row r="15" spans="1:17" x14ac:dyDescent="0.3">
      <c r="A15" s="13"/>
      <c r="B15" s="14"/>
      <c r="C15" s="25"/>
      <c r="D15" s="9" t="s">
        <v>129</v>
      </c>
      <c r="E15" s="26" t="s">
        <v>130</v>
      </c>
      <c r="F15" s="27">
        <v>17714.93</v>
      </c>
      <c r="G15" s="27">
        <v>-17714.93</v>
      </c>
      <c r="H15" s="34">
        <v>0</v>
      </c>
      <c r="I15" s="28" t="s">
        <v>40</v>
      </c>
    </row>
    <row r="16" spans="1:17" x14ac:dyDescent="0.3">
      <c r="A16" s="13"/>
      <c r="B16" s="14"/>
      <c r="C16" s="25"/>
      <c r="D16" s="9" t="s">
        <v>131</v>
      </c>
      <c r="E16" s="26" t="s">
        <v>132</v>
      </c>
      <c r="F16" s="27">
        <v>762150.84</v>
      </c>
      <c r="G16" s="27">
        <v>-266855.39</v>
      </c>
      <c r="H16" s="27">
        <v>495295.45</v>
      </c>
      <c r="I16" s="28" t="s">
        <v>40</v>
      </c>
    </row>
    <row r="17" spans="1:9" x14ac:dyDescent="0.3">
      <c r="A17" s="13"/>
      <c r="B17" s="14"/>
      <c r="C17" s="25"/>
      <c r="D17" s="9" t="s">
        <v>133</v>
      </c>
      <c r="E17" s="29" t="s">
        <v>134</v>
      </c>
      <c r="F17" s="30">
        <v>36240.42</v>
      </c>
      <c r="G17" s="30">
        <v>-36240.42</v>
      </c>
      <c r="H17" s="31">
        <v>0</v>
      </c>
      <c r="I17" s="32" t="s">
        <v>40</v>
      </c>
    </row>
    <row r="18" spans="1:9" x14ac:dyDescent="0.3">
      <c r="A18" s="13"/>
      <c r="B18" s="14"/>
      <c r="C18" s="15" t="s">
        <v>58</v>
      </c>
      <c r="D18" s="16" t="s">
        <v>41</v>
      </c>
      <c r="E18" s="17" t="s">
        <v>41</v>
      </c>
      <c r="F18" s="18">
        <v>941316.56</v>
      </c>
      <c r="G18" s="18">
        <v>-419622.03</v>
      </c>
      <c r="H18" s="18">
        <v>521694.53</v>
      </c>
      <c r="I18" s="19" t="s">
        <v>40</v>
      </c>
    </row>
    <row r="19" spans="1:9" x14ac:dyDescent="0.3">
      <c r="A19" s="13"/>
      <c r="B19" s="14"/>
      <c r="C19" s="20" t="s">
        <v>61</v>
      </c>
      <c r="D19" s="21" t="s">
        <v>62</v>
      </c>
      <c r="E19" s="22" t="s">
        <v>63</v>
      </c>
      <c r="F19" s="33">
        <v>660488.94999999995</v>
      </c>
      <c r="G19" s="33">
        <v>-80995.81</v>
      </c>
      <c r="H19" s="33">
        <v>579493.14</v>
      </c>
      <c r="I19" s="24" t="s">
        <v>40</v>
      </c>
    </row>
    <row r="20" spans="1:9" x14ac:dyDescent="0.3">
      <c r="A20" s="13"/>
      <c r="B20" s="14"/>
      <c r="C20" s="25"/>
      <c r="D20" s="9" t="s">
        <v>108</v>
      </c>
      <c r="E20" s="26" t="s">
        <v>109</v>
      </c>
      <c r="F20" s="27">
        <v>80932.149999999994</v>
      </c>
      <c r="G20" s="27">
        <v>-80932.149999999994</v>
      </c>
      <c r="H20" s="34">
        <v>0</v>
      </c>
      <c r="I20" s="28" t="s">
        <v>40</v>
      </c>
    </row>
    <row r="21" spans="1:9" x14ac:dyDescent="0.3">
      <c r="A21" s="13"/>
      <c r="B21" s="14"/>
      <c r="C21" s="25"/>
      <c r="D21" s="9" t="s">
        <v>135</v>
      </c>
      <c r="E21" s="29" t="s">
        <v>136</v>
      </c>
      <c r="F21" s="30">
        <v>8480.3700000000008</v>
      </c>
      <c r="G21" s="30">
        <v>-8480.3700000000008</v>
      </c>
      <c r="H21" s="31">
        <v>0</v>
      </c>
      <c r="I21" s="32" t="s">
        <v>40</v>
      </c>
    </row>
    <row r="22" spans="1:9" x14ac:dyDescent="0.3">
      <c r="A22" s="13"/>
      <c r="B22" s="14"/>
      <c r="C22" s="15" t="s">
        <v>61</v>
      </c>
      <c r="D22" s="16" t="s">
        <v>41</v>
      </c>
      <c r="E22" s="17" t="s">
        <v>41</v>
      </c>
      <c r="F22" s="18">
        <v>749901.47</v>
      </c>
      <c r="G22" s="18">
        <v>-170408.33</v>
      </c>
      <c r="H22" s="18">
        <v>579493.14</v>
      </c>
      <c r="I22" s="19" t="s">
        <v>40</v>
      </c>
    </row>
    <row r="23" spans="1:9" x14ac:dyDescent="0.3">
      <c r="A23" s="13"/>
      <c r="B23" s="14"/>
      <c r="C23" s="20" t="s">
        <v>68</v>
      </c>
      <c r="D23" s="21" t="s">
        <v>137</v>
      </c>
      <c r="E23" s="22" t="s">
        <v>138</v>
      </c>
      <c r="F23" s="33">
        <v>3807.56</v>
      </c>
      <c r="G23" s="33">
        <v>-3807.56</v>
      </c>
      <c r="H23" s="23">
        <v>0</v>
      </c>
      <c r="I23" s="24" t="s">
        <v>40</v>
      </c>
    </row>
    <row r="24" spans="1:9" x14ac:dyDescent="0.3">
      <c r="A24" s="13"/>
      <c r="B24" s="14"/>
      <c r="C24" s="25"/>
      <c r="D24" s="9" t="s">
        <v>139</v>
      </c>
      <c r="E24" s="26" t="s">
        <v>140</v>
      </c>
      <c r="F24" s="27">
        <v>85458.6</v>
      </c>
      <c r="G24" s="27">
        <v>-85458.6</v>
      </c>
      <c r="H24" s="34">
        <v>0</v>
      </c>
      <c r="I24" s="28" t="s">
        <v>40</v>
      </c>
    </row>
    <row r="25" spans="1:9" x14ac:dyDescent="0.3">
      <c r="A25" s="13"/>
      <c r="B25" s="14"/>
      <c r="C25" s="25"/>
      <c r="D25" s="9" t="s">
        <v>69</v>
      </c>
      <c r="E25" s="26" t="s">
        <v>70</v>
      </c>
      <c r="F25" s="27">
        <v>32390.37</v>
      </c>
      <c r="G25" s="27">
        <v>-31684.63</v>
      </c>
      <c r="H25" s="34">
        <v>705.74</v>
      </c>
      <c r="I25" s="28" t="s">
        <v>40</v>
      </c>
    </row>
    <row r="26" spans="1:9" x14ac:dyDescent="0.3">
      <c r="A26" s="13"/>
      <c r="B26" s="14"/>
      <c r="C26" s="25"/>
      <c r="D26" s="9" t="s">
        <v>71</v>
      </c>
      <c r="E26" s="26" t="s">
        <v>72</v>
      </c>
      <c r="F26" s="27">
        <v>147889.25</v>
      </c>
      <c r="G26" s="27">
        <v>-11913.3</v>
      </c>
      <c r="H26" s="27">
        <v>135975.95000000001</v>
      </c>
      <c r="I26" s="28" t="s">
        <v>40</v>
      </c>
    </row>
    <row r="27" spans="1:9" x14ac:dyDescent="0.3">
      <c r="A27" s="13"/>
      <c r="B27" s="14"/>
      <c r="C27" s="25"/>
      <c r="D27" s="9" t="s">
        <v>141</v>
      </c>
      <c r="E27" s="26" t="s">
        <v>142</v>
      </c>
      <c r="F27" s="34">
        <v>448.83</v>
      </c>
      <c r="G27" s="34">
        <v>-448.83</v>
      </c>
      <c r="H27" s="34">
        <v>0</v>
      </c>
      <c r="I27" s="28" t="s">
        <v>40</v>
      </c>
    </row>
    <row r="28" spans="1:9" x14ac:dyDescent="0.3">
      <c r="A28" s="13"/>
      <c r="B28" s="14"/>
      <c r="C28" s="25"/>
      <c r="D28" s="9" t="s">
        <v>143</v>
      </c>
      <c r="E28" s="29" t="s">
        <v>144</v>
      </c>
      <c r="F28" s="30">
        <v>5001.4399999999996</v>
      </c>
      <c r="G28" s="30">
        <v>-5001.4399999999996</v>
      </c>
      <c r="H28" s="31">
        <v>0</v>
      </c>
      <c r="I28" s="32" t="s">
        <v>40</v>
      </c>
    </row>
    <row r="29" spans="1:9" x14ac:dyDescent="0.3">
      <c r="A29" s="13"/>
      <c r="B29" s="14"/>
      <c r="C29" s="15" t="s">
        <v>68</v>
      </c>
      <c r="D29" s="16" t="s">
        <v>41</v>
      </c>
      <c r="E29" s="17" t="s">
        <v>41</v>
      </c>
      <c r="F29" s="18">
        <v>274996.05</v>
      </c>
      <c r="G29" s="18">
        <v>-138314.35999999999</v>
      </c>
      <c r="H29" s="18">
        <v>136681.69</v>
      </c>
      <c r="I29" s="19" t="s">
        <v>40</v>
      </c>
    </row>
    <row r="30" spans="1:9" x14ac:dyDescent="0.3">
      <c r="A30" s="13"/>
      <c r="B30" s="14"/>
      <c r="C30" s="20" t="s">
        <v>73</v>
      </c>
      <c r="D30" s="21" t="s">
        <v>145</v>
      </c>
      <c r="E30" s="22" t="s">
        <v>83</v>
      </c>
      <c r="F30" s="33">
        <v>10522.11</v>
      </c>
      <c r="G30" s="33">
        <v>-10522.11</v>
      </c>
      <c r="H30" s="23">
        <v>0</v>
      </c>
      <c r="I30" s="24" t="s">
        <v>40</v>
      </c>
    </row>
    <row r="31" spans="1:9" x14ac:dyDescent="0.3">
      <c r="A31" s="13"/>
      <c r="B31" s="14"/>
      <c r="C31" s="25"/>
      <c r="D31" s="9" t="s">
        <v>146</v>
      </c>
      <c r="E31" s="26" t="s">
        <v>147</v>
      </c>
      <c r="F31" s="27">
        <v>1055888.81</v>
      </c>
      <c r="G31" s="34">
        <v>0</v>
      </c>
      <c r="H31" s="27">
        <v>1055888.81</v>
      </c>
      <c r="I31" s="28" t="s">
        <v>40</v>
      </c>
    </row>
    <row r="32" spans="1:9" x14ac:dyDescent="0.3">
      <c r="A32" s="13"/>
      <c r="B32" s="14"/>
      <c r="C32" s="25"/>
      <c r="D32" s="9" t="s">
        <v>74</v>
      </c>
      <c r="E32" s="26" t="s">
        <v>75</v>
      </c>
      <c r="F32" s="27">
        <v>655141.13</v>
      </c>
      <c r="G32" s="27">
        <v>-94379.53</v>
      </c>
      <c r="H32" s="27">
        <v>560761.59999999998</v>
      </c>
      <c r="I32" s="28" t="s">
        <v>40</v>
      </c>
    </row>
    <row r="33" spans="1:9" x14ac:dyDescent="0.3">
      <c r="A33" s="13"/>
      <c r="B33" s="14"/>
      <c r="C33" s="25"/>
      <c r="D33" s="9" t="s">
        <v>82</v>
      </c>
      <c r="E33" s="26" t="s">
        <v>83</v>
      </c>
      <c r="F33" s="27">
        <v>1257137.4099999999</v>
      </c>
      <c r="G33" s="27">
        <v>-1128012.55</v>
      </c>
      <c r="H33" s="27">
        <v>129124.86</v>
      </c>
      <c r="I33" s="28" t="s">
        <v>40</v>
      </c>
    </row>
    <row r="34" spans="1:9" x14ac:dyDescent="0.3">
      <c r="A34" s="13"/>
      <c r="B34" s="14"/>
      <c r="C34" s="25"/>
      <c r="D34" s="9" t="s">
        <v>148</v>
      </c>
      <c r="E34" s="26" t="s">
        <v>149</v>
      </c>
      <c r="F34" s="27">
        <v>18269.66</v>
      </c>
      <c r="G34" s="27">
        <v>-18269.66</v>
      </c>
      <c r="H34" s="34">
        <v>0</v>
      </c>
      <c r="I34" s="28" t="s">
        <v>40</v>
      </c>
    </row>
    <row r="35" spans="1:9" x14ac:dyDescent="0.3">
      <c r="A35" s="13"/>
      <c r="B35" s="14"/>
      <c r="C35" s="25"/>
      <c r="D35" s="9" t="s">
        <v>84</v>
      </c>
      <c r="E35" s="26" t="s">
        <v>85</v>
      </c>
      <c r="F35" s="27">
        <v>8921.23</v>
      </c>
      <c r="G35" s="27">
        <v>-8921.23</v>
      </c>
      <c r="H35" s="34">
        <v>0</v>
      </c>
      <c r="I35" s="28" t="s">
        <v>40</v>
      </c>
    </row>
    <row r="36" spans="1:9" x14ac:dyDescent="0.3">
      <c r="A36" s="13"/>
      <c r="B36" s="14"/>
      <c r="C36" s="25"/>
      <c r="D36" s="9" t="s">
        <v>86</v>
      </c>
      <c r="E36" s="26" t="s">
        <v>87</v>
      </c>
      <c r="F36" s="27">
        <v>57439.53</v>
      </c>
      <c r="G36" s="27">
        <v>-57439.53</v>
      </c>
      <c r="H36" s="34">
        <v>0</v>
      </c>
      <c r="I36" s="28" t="s">
        <v>40</v>
      </c>
    </row>
    <row r="37" spans="1:9" x14ac:dyDescent="0.3">
      <c r="A37" s="13"/>
      <c r="B37" s="14"/>
      <c r="C37" s="25"/>
      <c r="D37" s="9" t="s">
        <v>88</v>
      </c>
      <c r="E37" s="26" t="s">
        <v>89</v>
      </c>
      <c r="F37" s="27">
        <v>604623.82999999996</v>
      </c>
      <c r="G37" s="27">
        <v>-520175.08</v>
      </c>
      <c r="H37" s="27">
        <v>84448.75</v>
      </c>
      <c r="I37" s="28" t="s">
        <v>40</v>
      </c>
    </row>
    <row r="38" spans="1:9" x14ac:dyDescent="0.3">
      <c r="A38" s="13"/>
      <c r="B38" s="14"/>
      <c r="C38" s="25"/>
      <c r="D38" s="9" t="s">
        <v>90</v>
      </c>
      <c r="E38" s="26" t="s">
        <v>91</v>
      </c>
      <c r="F38" s="27">
        <v>16290.26</v>
      </c>
      <c r="G38" s="27">
        <v>-16290.26</v>
      </c>
      <c r="H38" s="34">
        <v>0</v>
      </c>
      <c r="I38" s="28" t="s">
        <v>40</v>
      </c>
    </row>
    <row r="39" spans="1:9" x14ac:dyDescent="0.3">
      <c r="A39" s="13"/>
      <c r="B39" s="14"/>
      <c r="C39" s="25"/>
      <c r="D39" s="9" t="s">
        <v>150</v>
      </c>
      <c r="E39" s="26" t="s">
        <v>151</v>
      </c>
      <c r="F39" s="27">
        <v>89779.13</v>
      </c>
      <c r="G39" s="27">
        <v>-89779.13</v>
      </c>
      <c r="H39" s="34">
        <v>0</v>
      </c>
      <c r="I39" s="28" t="s">
        <v>40</v>
      </c>
    </row>
    <row r="40" spans="1:9" x14ac:dyDescent="0.3">
      <c r="A40" s="13"/>
      <c r="B40" s="14"/>
      <c r="C40" s="25"/>
      <c r="D40" s="9" t="s">
        <v>92</v>
      </c>
      <c r="E40" s="26" t="s">
        <v>93</v>
      </c>
      <c r="F40" s="27">
        <v>58748.49</v>
      </c>
      <c r="G40" s="27">
        <v>-58748.49</v>
      </c>
      <c r="H40" s="34">
        <v>0</v>
      </c>
      <c r="I40" s="28" t="s">
        <v>40</v>
      </c>
    </row>
    <row r="41" spans="1:9" x14ac:dyDescent="0.3">
      <c r="A41" s="13"/>
      <c r="B41" s="14"/>
      <c r="C41" s="25"/>
      <c r="D41" s="9" t="s">
        <v>94</v>
      </c>
      <c r="E41" s="29" t="s">
        <v>95</v>
      </c>
      <c r="F41" s="30">
        <v>1546.26</v>
      </c>
      <c r="G41" s="30">
        <v>-1546.26</v>
      </c>
      <c r="H41" s="31">
        <v>0</v>
      </c>
      <c r="I41" s="32" t="s">
        <v>40</v>
      </c>
    </row>
    <row r="42" spans="1:9" x14ac:dyDescent="0.3">
      <c r="A42" s="13"/>
      <c r="B42" s="14"/>
      <c r="C42" s="15" t="s">
        <v>73</v>
      </c>
      <c r="D42" s="16" t="s">
        <v>41</v>
      </c>
      <c r="E42" s="17" t="s">
        <v>41</v>
      </c>
      <c r="F42" s="18">
        <v>3834307.85</v>
      </c>
      <c r="G42" s="18">
        <v>-2004083.83</v>
      </c>
      <c r="H42" s="18">
        <v>1830224.02</v>
      </c>
      <c r="I42" s="19" t="s">
        <v>40</v>
      </c>
    </row>
    <row r="43" spans="1:9" x14ac:dyDescent="0.3">
      <c r="A43" s="13"/>
      <c r="B43" s="14"/>
      <c r="C43" s="20" t="s">
        <v>96</v>
      </c>
      <c r="D43" s="21" t="s">
        <v>152</v>
      </c>
      <c r="E43" s="22" t="s">
        <v>153</v>
      </c>
      <c r="F43" s="33">
        <v>729582.94</v>
      </c>
      <c r="G43" s="33">
        <v>-729582.94</v>
      </c>
      <c r="H43" s="23">
        <v>0</v>
      </c>
      <c r="I43" s="24" t="s">
        <v>40</v>
      </c>
    </row>
    <row r="44" spans="1:9" x14ac:dyDescent="0.3">
      <c r="A44" s="13"/>
      <c r="B44" s="14"/>
      <c r="C44" s="25"/>
      <c r="D44" s="9" t="s">
        <v>97</v>
      </c>
      <c r="E44" s="26" t="s">
        <v>98</v>
      </c>
      <c r="F44" s="27">
        <v>362396.62</v>
      </c>
      <c r="G44" s="27">
        <v>-13071.51</v>
      </c>
      <c r="H44" s="27">
        <v>349325.11</v>
      </c>
      <c r="I44" s="28" t="s">
        <v>40</v>
      </c>
    </row>
    <row r="45" spans="1:9" x14ac:dyDescent="0.3">
      <c r="A45" s="13"/>
      <c r="B45" s="14"/>
      <c r="C45" s="25"/>
      <c r="D45" s="9" t="s">
        <v>154</v>
      </c>
      <c r="E45" s="26" t="s">
        <v>155</v>
      </c>
      <c r="F45" s="27">
        <v>113855.82</v>
      </c>
      <c r="G45" s="27">
        <v>-107525.7</v>
      </c>
      <c r="H45" s="27">
        <v>6330.12</v>
      </c>
      <c r="I45" s="28" t="s">
        <v>40</v>
      </c>
    </row>
    <row r="46" spans="1:9" x14ac:dyDescent="0.3">
      <c r="A46" s="13"/>
      <c r="B46" s="14"/>
      <c r="C46" s="25"/>
      <c r="D46" s="9" t="s">
        <v>156</v>
      </c>
      <c r="E46" s="26" t="s">
        <v>157</v>
      </c>
      <c r="F46" s="27">
        <v>11563.91</v>
      </c>
      <c r="G46" s="27">
        <v>-8731.73</v>
      </c>
      <c r="H46" s="27">
        <v>2832.18</v>
      </c>
      <c r="I46" s="28" t="s">
        <v>40</v>
      </c>
    </row>
    <row r="47" spans="1:9" x14ac:dyDescent="0.3">
      <c r="A47" s="13"/>
      <c r="B47" s="14"/>
      <c r="C47" s="25"/>
      <c r="D47" s="9" t="s">
        <v>99</v>
      </c>
      <c r="E47" s="26" t="s">
        <v>100</v>
      </c>
      <c r="F47" s="27">
        <v>18612.79</v>
      </c>
      <c r="G47" s="27">
        <v>-18612.79</v>
      </c>
      <c r="H47" s="34">
        <v>0</v>
      </c>
      <c r="I47" s="28" t="s">
        <v>40</v>
      </c>
    </row>
    <row r="48" spans="1:9" x14ac:dyDescent="0.3">
      <c r="A48" s="13"/>
      <c r="B48" s="14"/>
      <c r="C48" s="25"/>
      <c r="D48" s="9" t="s">
        <v>101</v>
      </c>
      <c r="E48" s="29" t="s">
        <v>102</v>
      </c>
      <c r="F48" s="30">
        <v>18380.509999999998</v>
      </c>
      <c r="G48" s="30">
        <v>-18380.509999999998</v>
      </c>
      <c r="H48" s="31">
        <v>0</v>
      </c>
      <c r="I48" s="32" t="s">
        <v>40</v>
      </c>
    </row>
    <row r="49" spans="1:9" x14ac:dyDescent="0.3">
      <c r="A49" s="13"/>
      <c r="B49" s="14"/>
      <c r="C49" s="15" t="s">
        <v>96</v>
      </c>
      <c r="D49" s="16" t="s">
        <v>41</v>
      </c>
      <c r="E49" s="17" t="s">
        <v>41</v>
      </c>
      <c r="F49" s="18">
        <v>1254392.5900000001</v>
      </c>
      <c r="G49" s="18">
        <v>-895905.18</v>
      </c>
      <c r="H49" s="18">
        <v>358487.41</v>
      </c>
      <c r="I49" s="19" t="s">
        <v>40</v>
      </c>
    </row>
    <row r="50" spans="1:9" x14ac:dyDescent="0.3">
      <c r="A50" s="13"/>
      <c r="B50" s="14"/>
      <c r="C50" s="20" t="s">
        <v>103</v>
      </c>
      <c r="D50" s="21" t="s">
        <v>104</v>
      </c>
      <c r="E50" s="10" t="s">
        <v>105</v>
      </c>
      <c r="F50" s="11">
        <v>547869.16</v>
      </c>
      <c r="G50" s="11">
        <v>-132786.35999999999</v>
      </c>
      <c r="H50" s="11">
        <v>415082.8</v>
      </c>
      <c r="I50" s="12" t="s">
        <v>40</v>
      </c>
    </row>
    <row r="51" spans="1:9" x14ac:dyDescent="0.3">
      <c r="A51" s="13"/>
      <c r="B51" s="14"/>
      <c r="C51" s="36" t="s">
        <v>103</v>
      </c>
      <c r="D51" s="37" t="s">
        <v>41</v>
      </c>
      <c r="E51" s="38" t="s">
        <v>41</v>
      </c>
      <c r="F51" s="39">
        <v>547869.16</v>
      </c>
      <c r="G51" s="39">
        <v>-132786.35999999999</v>
      </c>
      <c r="H51" s="39">
        <v>415082.8</v>
      </c>
      <c r="I51" s="40" t="s">
        <v>40</v>
      </c>
    </row>
    <row r="52" spans="1:9" s="3" customFormat="1" x14ac:dyDescent="0.3">
      <c r="A52" s="52" t="s">
        <v>122</v>
      </c>
      <c r="B52" s="53" t="s">
        <v>123</v>
      </c>
      <c r="C52" s="54" t="s">
        <v>41</v>
      </c>
      <c r="D52" s="55" t="s">
        <v>41</v>
      </c>
      <c r="E52" s="54" t="s">
        <v>41</v>
      </c>
      <c r="F52" s="56">
        <v>18803605.609999999</v>
      </c>
      <c r="G52" s="56">
        <v>-11939889.48</v>
      </c>
      <c r="H52" s="56">
        <v>6863716.1299999999</v>
      </c>
      <c r="I52" s="57" t="s">
        <v>40</v>
      </c>
    </row>
    <row r="55" spans="1:9" x14ac:dyDescent="0.3">
      <c r="B55" s="3" t="s">
        <v>22</v>
      </c>
      <c r="C55" s="3"/>
      <c r="D55" s="3"/>
      <c r="E55" s="3"/>
      <c r="F55" s="3"/>
    </row>
    <row r="56" spans="1:9" x14ac:dyDescent="0.3">
      <c r="A56" s="4" t="s">
        <v>26</v>
      </c>
      <c r="B56" s="4" t="s">
        <v>27</v>
      </c>
      <c r="C56" s="4" t="s">
        <v>28</v>
      </c>
      <c r="D56" s="4" t="s">
        <v>29</v>
      </c>
      <c r="E56" s="5" t="s">
        <v>30</v>
      </c>
      <c r="F56" s="5" t="s">
        <v>31</v>
      </c>
      <c r="G56" s="5" t="s">
        <v>32</v>
      </c>
      <c r="H56" s="5" t="s">
        <v>33</v>
      </c>
      <c r="I56" s="5" t="s">
        <v>34</v>
      </c>
    </row>
    <row r="57" spans="1:9" x14ac:dyDescent="0.3">
      <c r="A57" s="6" t="s">
        <v>122</v>
      </c>
      <c r="B57" s="7" t="s">
        <v>123</v>
      </c>
      <c r="C57" s="8" t="s">
        <v>259</v>
      </c>
      <c r="D57" s="9" t="s">
        <v>260</v>
      </c>
      <c r="E57" s="22" t="s">
        <v>261</v>
      </c>
      <c r="F57" s="33">
        <v>2022.26</v>
      </c>
      <c r="G57" s="33">
        <v>-2022.26</v>
      </c>
      <c r="H57" s="23">
        <v>0</v>
      </c>
      <c r="I57" s="24" t="s">
        <v>40</v>
      </c>
    </row>
    <row r="58" spans="1:9" x14ac:dyDescent="0.3">
      <c r="A58" s="13"/>
      <c r="B58" s="14"/>
      <c r="C58" s="25"/>
      <c r="D58" s="9" t="s">
        <v>318</v>
      </c>
      <c r="E58" s="26" t="s">
        <v>319</v>
      </c>
      <c r="F58" s="27">
        <v>18536.93</v>
      </c>
      <c r="G58" s="27">
        <v>-14273.41</v>
      </c>
      <c r="H58" s="27">
        <v>4263.5200000000004</v>
      </c>
      <c r="I58" s="28" t="s">
        <v>40</v>
      </c>
    </row>
    <row r="59" spans="1:9" x14ac:dyDescent="0.3">
      <c r="A59" s="13"/>
      <c r="B59" s="14"/>
      <c r="C59" s="25"/>
      <c r="D59" s="9" t="s">
        <v>320</v>
      </c>
      <c r="E59" s="26" t="s">
        <v>321</v>
      </c>
      <c r="F59" s="27">
        <v>8566.06</v>
      </c>
      <c r="G59" s="27">
        <v>-4758.8999999999996</v>
      </c>
      <c r="H59" s="27">
        <v>3807.16</v>
      </c>
      <c r="I59" s="28" t="s">
        <v>40</v>
      </c>
    </row>
    <row r="60" spans="1:9" x14ac:dyDescent="0.3">
      <c r="A60" s="13"/>
      <c r="B60" s="14"/>
      <c r="C60" s="25"/>
      <c r="D60" s="9" t="s">
        <v>262</v>
      </c>
      <c r="E60" s="29" t="s">
        <v>263</v>
      </c>
      <c r="F60" s="30">
        <v>32460.85</v>
      </c>
      <c r="G60" s="30">
        <v>-26652.49</v>
      </c>
      <c r="H60" s="30">
        <v>5808.36</v>
      </c>
      <c r="I60" s="32" t="s">
        <v>40</v>
      </c>
    </row>
    <row r="61" spans="1:9" x14ac:dyDescent="0.3">
      <c r="A61" s="13"/>
      <c r="B61" s="14"/>
      <c r="C61" s="15" t="s">
        <v>259</v>
      </c>
      <c r="D61" s="16" t="s">
        <v>41</v>
      </c>
      <c r="E61" s="17" t="s">
        <v>41</v>
      </c>
      <c r="F61" s="18">
        <v>61586.1</v>
      </c>
      <c r="G61" s="18">
        <v>-47707.06</v>
      </c>
      <c r="H61" s="18">
        <v>13879.04</v>
      </c>
      <c r="I61" s="19" t="s">
        <v>40</v>
      </c>
    </row>
    <row r="62" spans="1:9" x14ac:dyDescent="0.3">
      <c r="A62" s="13"/>
      <c r="B62" s="14"/>
      <c r="C62" s="20" t="s">
        <v>264</v>
      </c>
      <c r="D62" s="21" t="s">
        <v>265</v>
      </c>
      <c r="E62" s="10" t="s">
        <v>266</v>
      </c>
      <c r="F62" s="51">
        <v>279.16000000000003</v>
      </c>
      <c r="G62" s="51">
        <v>-269.99</v>
      </c>
      <c r="H62" s="51">
        <v>9.17</v>
      </c>
      <c r="I62" s="12" t="s">
        <v>40</v>
      </c>
    </row>
    <row r="63" spans="1:9" x14ac:dyDescent="0.3">
      <c r="A63" s="13"/>
      <c r="B63" s="14"/>
      <c r="C63" s="15" t="s">
        <v>264</v>
      </c>
      <c r="D63" s="16" t="s">
        <v>41</v>
      </c>
      <c r="E63" s="17" t="s">
        <v>41</v>
      </c>
      <c r="F63" s="35">
        <v>279.16000000000003</v>
      </c>
      <c r="G63" s="35">
        <v>-269.99</v>
      </c>
      <c r="H63" s="35">
        <v>9.17</v>
      </c>
      <c r="I63" s="19" t="s">
        <v>40</v>
      </c>
    </row>
    <row r="64" spans="1:9" x14ac:dyDescent="0.3">
      <c r="A64" s="13"/>
      <c r="B64" s="14"/>
      <c r="C64" s="20" t="s">
        <v>270</v>
      </c>
      <c r="D64" s="21" t="s">
        <v>271</v>
      </c>
      <c r="E64" s="22" t="s">
        <v>272</v>
      </c>
      <c r="F64" s="23">
        <v>664.32</v>
      </c>
      <c r="G64" s="23">
        <v>-664.32</v>
      </c>
      <c r="H64" s="23">
        <v>0</v>
      </c>
      <c r="I64" s="24" t="s">
        <v>40</v>
      </c>
    </row>
    <row r="65" spans="1:9" x14ac:dyDescent="0.3">
      <c r="A65" s="13"/>
      <c r="B65" s="14"/>
      <c r="C65" s="25"/>
      <c r="D65" s="9" t="s">
        <v>322</v>
      </c>
      <c r="E65" s="26" t="s">
        <v>313</v>
      </c>
      <c r="F65" s="34">
        <v>250.38</v>
      </c>
      <c r="G65" s="34">
        <v>-250.38</v>
      </c>
      <c r="H65" s="34">
        <v>0</v>
      </c>
      <c r="I65" s="28" t="s">
        <v>40</v>
      </c>
    </row>
    <row r="66" spans="1:9" x14ac:dyDescent="0.3">
      <c r="A66" s="13"/>
      <c r="B66" s="14"/>
      <c r="C66" s="25"/>
      <c r="D66" s="9" t="s">
        <v>276</v>
      </c>
      <c r="E66" s="26" t="s">
        <v>272</v>
      </c>
      <c r="F66" s="27">
        <v>34745.4</v>
      </c>
      <c r="G66" s="27">
        <v>-33369.64</v>
      </c>
      <c r="H66" s="27">
        <v>1375.76</v>
      </c>
      <c r="I66" s="28" t="s">
        <v>40</v>
      </c>
    </row>
    <row r="67" spans="1:9" x14ac:dyDescent="0.3">
      <c r="A67" s="13"/>
      <c r="B67" s="14"/>
      <c r="C67" s="25"/>
      <c r="D67" s="9" t="s">
        <v>277</v>
      </c>
      <c r="E67" s="26" t="s">
        <v>274</v>
      </c>
      <c r="F67" s="27">
        <v>11239.82</v>
      </c>
      <c r="G67" s="27">
        <v>-6690.71</v>
      </c>
      <c r="H67" s="27">
        <v>4549.1099999999997</v>
      </c>
      <c r="I67" s="28" t="s">
        <v>40</v>
      </c>
    </row>
    <row r="68" spans="1:9" x14ac:dyDescent="0.3">
      <c r="A68" s="13"/>
      <c r="B68" s="14"/>
      <c r="C68" s="25"/>
      <c r="D68" s="9" t="s">
        <v>278</v>
      </c>
      <c r="E68" s="26" t="s">
        <v>279</v>
      </c>
      <c r="F68" s="27">
        <v>12640.66</v>
      </c>
      <c r="G68" s="27">
        <v>-8249.74</v>
      </c>
      <c r="H68" s="27">
        <v>4390.92</v>
      </c>
      <c r="I68" s="28" t="s">
        <v>40</v>
      </c>
    </row>
    <row r="69" spans="1:9" x14ac:dyDescent="0.3">
      <c r="A69" s="13"/>
      <c r="B69" s="14"/>
      <c r="C69" s="25"/>
      <c r="D69" s="9" t="s">
        <v>294</v>
      </c>
      <c r="E69" s="26" t="s">
        <v>295</v>
      </c>
      <c r="F69" s="27">
        <v>25542.62</v>
      </c>
      <c r="G69" s="27">
        <v>-15964.3</v>
      </c>
      <c r="H69" s="27">
        <v>9578.32</v>
      </c>
      <c r="I69" s="28" t="s">
        <v>40</v>
      </c>
    </row>
    <row r="70" spans="1:9" x14ac:dyDescent="0.3">
      <c r="A70" s="13"/>
      <c r="B70" s="14"/>
      <c r="C70" s="25"/>
      <c r="D70" s="9" t="s">
        <v>312</v>
      </c>
      <c r="E70" s="26" t="s">
        <v>313</v>
      </c>
      <c r="F70" s="27">
        <v>195694.45</v>
      </c>
      <c r="G70" s="27">
        <v>-122589.26</v>
      </c>
      <c r="H70" s="27">
        <v>73105.19</v>
      </c>
      <c r="I70" s="28" t="s">
        <v>40</v>
      </c>
    </row>
    <row r="71" spans="1:9" x14ac:dyDescent="0.3">
      <c r="A71" s="13"/>
      <c r="B71" s="14"/>
      <c r="C71" s="25"/>
      <c r="D71" s="9" t="s">
        <v>280</v>
      </c>
      <c r="E71" s="26" t="s">
        <v>281</v>
      </c>
      <c r="F71" s="27">
        <v>45267.44</v>
      </c>
      <c r="G71" s="27">
        <v>-21855.23</v>
      </c>
      <c r="H71" s="27">
        <v>23412.21</v>
      </c>
      <c r="I71" s="28" t="s">
        <v>40</v>
      </c>
    </row>
    <row r="72" spans="1:9" x14ac:dyDescent="0.3">
      <c r="A72" s="13"/>
      <c r="B72" s="14"/>
      <c r="C72" s="25"/>
      <c r="D72" s="9" t="s">
        <v>282</v>
      </c>
      <c r="E72" s="26" t="s">
        <v>283</v>
      </c>
      <c r="F72" s="27">
        <v>5727.28</v>
      </c>
      <c r="G72" s="27">
        <v>-2865.1</v>
      </c>
      <c r="H72" s="27">
        <v>2862.18</v>
      </c>
      <c r="I72" s="28" t="s">
        <v>40</v>
      </c>
    </row>
    <row r="73" spans="1:9" x14ac:dyDescent="0.3">
      <c r="A73" s="13"/>
      <c r="B73" s="14"/>
      <c r="C73" s="25"/>
      <c r="D73" s="9" t="s">
        <v>314</v>
      </c>
      <c r="E73" s="26" t="s">
        <v>315</v>
      </c>
      <c r="F73" s="27">
        <v>5774.63</v>
      </c>
      <c r="G73" s="27">
        <v>-3891.14</v>
      </c>
      <c r="H73" s="27">
        <v>1883.49</v>
      </c>
      <c r="I73" s="28" t="s">
        <v>40</v>
      </c>
    </row>
    <row r="74" spans="1:9" x14ac:dyDescent="0.3">
      <c r="A74" s="13"/>
      <c r="B74" s="14"/>
      <c r="C74" s="25"/>
      <c r="D74" s="9" t="s">
        <v>323</v>
      </c>
      <c r="E74" s="26" t="s">
        <v>324</v>
      </c>
      <c r="F74" s="34">
        <v>100.74</v>
      </c>
      <c r="G74" s="34">
        <v>-100.74</v>
      </c>
      <c r="H74" s="34">
        <v>0</v>
      </c>
      <c r="I74" s="28" t="s">
        <v>40</v>
      </c>
    </row>
    <row r="75" spans="1:9" x14ac:dyDescent="0.3">
      <c r="A75" s="13"/>
      <c r="B75" s="14"/>
      <c r="C75" s="25"/>
      <c r="D75" s="9" t="s">
        <v>325</v>
      </c>
      <c r="E75" s="29" t="s">
        <v>326</v>
      </c>
      <c r="F75" s="31">
        <v>383.9</v>
      </c>
      <c r="G75" s="31">
        <v>-383.9</v>
      </c>
      <c r="H75" s="31">
        <v>0</v>
      </c>
      <c r="I75" s="32" t="s">
        <v>40</v>
      </c>
    </row>
    <row r="76" spans="1:9" x14ac:dyDescent="0.3">
      <c r="A76" s="13"/>
      <c r="B76" s="14"/>
      <c r="C76" s="15" t="s">
        <v>270</v>
      </c>
      <c r="D76" s="16" t="s">
        <v>41</v>
      </c>
      <c r="E76" s="17" t="s">
        <v>41</v>
      </c>
      <c r="F76" s="18">
        <v>338031.64</v>
      </c>
      <c r="G76" s="18">
        <v>-216874.46</v>
      </c>
      <c r="H76" s="18">
        <v>121157.18</v>
      </c>
      <c r="I76" s="19" t="s">
        <v>40</v>
      </c>
    </row>
    <row r="77" spans="1:9" x14ac:dyDescent="0.3">
      <c r="A77" s="13"/>
      <c r="B77" s="14"/>
      <c r="C77" s="20" t="s">
        <v>284</v>
      </c>
      <c r="D77" s="21" t="s">
        <v>287</v>
      </c>
      <c r="E77" s="10" t="s">
        <v>286</v>
      </c>
      <c r="F77" s="11">
        <v>34852.42</v>
      </c>
      <c r="G77" s="11">
        <v>-32103.77</v>
      </c>
      <c r="H77" s="11">
        <v>2748.65</v>
      </c>
      <c r="I77" s="12" t="s">
        <v>40</v>
      </c>
    </row>
    <row r="78" spans="1:9" x14ac:dyDescent="0.3">
      <c r="A78" s="13"/>
      <c r="B78" s="14"/>
      <c r="C78" s="15" t="s">
        <v>284</v>
      </c>
      <c r="D78" s="16" t="s">
        <v>41</v>
      </c>
      <c r="E78" s="17" t="s">
        <v>41</v>
      </c>
      <c r="F78" s="18">
        <v>34852.42</v>
      </c>
      <c r="G78" s="18">
        <v>-32103.77</v>
      </c>
      <c r="H78" s="18">
        <v>2748.65</v>
      </c>
      <c r="I78" s="19" t="s">
        <v>40</v>
      </c>
    </row>
    <row r="79" spans="1:9" x14ac:dyDescent="0.3">
      <c r="A79" s="13"/>
      <c r="B79" s="14"/>
      <c r="C79" s="20" t="s">
        <v>288</v>
      </c>
      <c r="D79" s="21" t="s">
        <v>317</v>
      </c>
      <c r="E79" s="22" t="s">
        <v>290</v>
      </c>
      <c r="F79" s="23">
        <v>41.73</v>
      </c>
      <c r="G79" s="23">
        <v>-41.73</v>
      </c>
      <c r="H79" s="23">
        <v>0</v>
      </c>
      <c r="I79" s="24" t="s">
        <v>40</v>
      </c>
    </row>
    <row r="80" spans="1:9" x14ac:dyDescent="0.3">
      <c r="A80" s="13"/>
      <c r="B80" s="14"/>
      <c r="C80" s="25"/>
      <c r="D80" s="9" t="s">
        <v>289</v>
      </c>
      <c r="E80" s="29" t="s">
        <v>290</v>
      </c>
      <c r="F80" s="30">
        <v>14835.31</v>
      </c>
      <c r="G80" s="30">
        <v>-13846.34</v>
      </c>
      <c r="H80" s="31">
        <v>988.97</v>
      </c>
      <c r="I80" s="32" t="s">
        <v>40</v>
      </c>
    </row>
    <row r="81" spans="1:9" x14ac:dyDescent="0.3">
      <c r="A81" s="13"/>
      <c r="B81" s="14"/>
      <c r="C81" s="36" t="s">
        <v>288</v>
      </c>
      <c r="D81" s="37" t="s">
        <v>41</v>
      </c>
      <c r="E81" s="38" t="s">
        <v>41</v>
      </c>
      <c r="F81" s="39">
        <v>14877.04</v>
      </c>
      <c r="G81" s="39">
        <v>-13888.07</v>
      </c>
      <c r="H81" s="59">
        <v>988.97</v>
      </c>
      <c r="I81" s="40" t="s">
        <v>40</v>
      </c>
    </row>
    <row r="82" spans="1:9" s="3" customFormat="1" x14ac:dyDescent="0.3">
      <c r="A82" s="52" t="s">
        <v>122</v>
      </c>
      <c r="B82" s="53" t="s">
        <v>123</v>
      </c>
      <c r="C82" s="54" t="s">
        <v>41</v>
      </c>
      <c r="D82" s="55" t="s">
        <v>41</v>
      </c>
      <c r="E82" s="54" t="s">
        <v>41</v>
      </c>
      <c r="F82" s="56">
        <v>449626.36</v>
      </c>
      <c r="G82" s="56">
        <v>-310843.34999999998</v>
      </c>
      <c r="H82" s="56">
        <v>138783.01</v>
      </c>
      <c r="I82" s="57" t="s">
        <v>40</v>
      </c>
    </row>
    <row r="85" spans="1:9" x14ac:dyDescent="0.3">
      <c r="B85" s="3" t="s">
        <v>23</v>
      </c>
      <c r="C85" s="3"/>
      <c r="D85" s="3"/>
      <c r="E85" s="3"/>
    </row>
    <row r="86" spans="1:9" x14ac:dyDescent="0.3">
      <c r="A86" s="4" t="s">
        <v>26</v>
      </c>
      <c r="B86" s="4" t="s">
        <v>27</v>
      </c>
      <c r="C86" s="4" t="s">
        <v>28</v>
      </c>
      <c r="D86" s="4" t="s">
        <v>29</v>
      </c>
      <c r="E86" s="5" t="s">
        <v>30</v>
      </c>
      <c r="F86" s="5" t="s">
        <v>31</v>
      </c>
      <c r="G86" s="5" t="s">
        <v>32</v>
      </c>
      <c r="H86" s="5" t="s">
        <v>33</v>
      </c>
      <c r="I86" s="5" t="s">
        <v>34</v>
      </c>
    </row>
    <row r="87" spans="1:9" x14ac:dyDescent="0.3">
      <c r="A87" s="6" t="s">
        <v>122</v>
      </c>
      <c r="B87" s="7" t="s">
        <v>123</v>
      </c>
      <c r="C87" s="8" t="s">
        <v>259</v>
      </c>
      <c r="D87" s="9" t="s">
        <v>333</v>
      </c>
      <c r="E87" s="22" t="s">
        <v>334</v>
      </c>
      <c r="F87" s="33">
        <v>84448.15</v>
      </c>
      <c r="G87" s="33">
        <v>-10204.16</v>
      </c>
      <c r="H87" s="33">
        <v>74243.990000000005</v>
      </c>
      <c r="I87" s="24" t="s">
        <v>40</v>
      </c>
    </row>
    <row r="88" spans="1:9" x14ac:dyDescent="0.3">
      <c r="A88" s="13"/>
      <c r="B88" s="14"/>
      <c r="C88" s="25"/>
      <c r="D88" s="9" t="s">
        <v>336</v>
      </c>
      <c r="E88" s="26" t="s">
        <v>337</v>
      </c>
      <c r="F88" s="27">
        <v>24099.119999999999</v>
      </c>
      <c r="G88" s="27">
        <v>-11701.79</v>
      </c>
      <c r="H88" s="27">
        <v>12397.33</v>
      </c>
      <c r="I88" s="28" t="s">
        <v>40</v>
      </c>
    </row>
    <row r="89" spans="1:9" x14ac:dyDescent="0.3">
      <c r="A89" s="13"/>
      <c r="B89" s="14"/>
      <c r="C89" s="25"/>
      <c r="D89" s="9" t="s">
        <v>400</v>
      </c>
      <c r="E89" s="26" t="s">
        <v>401</v>
      </c>
      <c r="F89" s="27">
        <v>5606.87</v>
      </c>
      <c r="G89" s="27">
        <v>-1401.7</v>
      </c>
      <c r="H89" s="27">
        <v>4205.17</v>
      </c>
      <c r="I89" s="28" t="s">
        <v>40</v>
      </c>
    </row>
    <row r="90" spans="1:9" x14ac:dyDescent="0.3">
      <c r="A90" s="13"/>
      <c r="B90" s="14"/>
      <c r="C90" s="25"/>
      <c r="D90" s="9" t="s">
        <v>418</v>
      </c>
      <c r="E90" s="26" t="s">
        <v>419</v>
      </c>
      <c r="F90" s="34">
        <v>253.59</v>
      </c>
      <c r="G90" s="34">
        <v>-253.59</v>
      </c>
      <c r="H90" s="34">
        <v>0</v>
      </c>
      <c r="I90" s="28" t="s">
        <v>40</v>
      </c>
    </row>
    <row r="91" spans="1:9" x14ac:dyDescent="0.3">
      <c r="A91" s="13"/>
      <c r="B91" s="14"/>
      <c r="C91" s="25"/>
      <c r="D91" s="9" t="s">
        <v>340</v>
      </c>
      <c r="E91" s="26" t="s">
        <v>341</v>
      </c>
      <c r="F91" s="27">
        <v>69786.649999999994</v>
      </c>
      <c r="G91" s="27">
        <v>-48469.95</v>
      </c>
      <c r="H91" s="27">
        <v>21316.7</v>
      </c>
      <c r="I91" s="28" t="s">
        <v>40</v>
      </c>
    </row>
    <row r="92" spans="1:9" x14ac:dyDescent="0.3">
      <c r="A92" s="13"/>
      <c r="B92" s="14"/>
      <c r="C92" s="25"/>
      <c r="D92" s="9" t="s">
        <v>452</v>
      </c>
      <c r="E92" s="26" t="s">
        <v>453</v>
      </c>
      <c r="F92" s="27">
        <v>22387.41</v>
      </c>
      <c r="G92" s="27">
        <v>-14612.74</v>
      </c>
      <c r="H92" s="27">
        <v>7774.67</v>
      </c>
      <c r="I92" s="28" t="s">
        <v>40</v>
      </c>
    </row>
    <row r="93" spans="1:9" x14ac:dyDescent="0.3">
      <c r="A93" s="13"/>
      <c r="B93" s="14"/>
      <c r="C93" s="25"/>
      <c r="D93" s="9" t="s">
        <v>342</v>
      </c>
      <c r="E93" s="26" t="s">
        <v>343</v>
      </c>
      <c r="F93" s="34">
        <v>752.12</v>
      </c>
      <c r="G93" s="34">
        <v>-752.12</v>
      </c>
      <c r="H93" s="34">
        <v>0</v>
      </c>
      <c r="I93" s="28" t="s">
        <v>40</v>
      </c>
    </row>
    <row r="94" spans="1:9" x14ac:dyDescent="0.3">
      <c r="A94" s="13"/>
      <c r="B94" s="14"/>
      <c r="C94" s="25"/>
      <c r="D94" s="9" t="s">
        <v>454</v>
      </c>
      <c r="E94" s="29" t="s">
        <v>455</v>
      </c>
      <c r="F94" s="30">
        <v>615442.42000000004</v>
      </c>
      <c r="G94" s="30">
        <v>-615442.42000000004</v>
      </c>
      <c r="H94" s="31">
        <v>0</v>
      </c>
      <c r="I94" s="32" t="s">
        <v>40</v>
      </c>
    </row>
    <row r="95" spans="1:9" x14ac:dyDescent="0.3">
      <c r="A95" s="13"/>
      <c r="B95" s="14"/>
      <c r="C95" s="15" t="s">
        <v>259</v>
      </c>
      <c r="D95" s="16" t="s">
        <v>41</v>
      </c>
      <c r="E95" s="17" t="s">
        <v>41</v>
      </c>
      <c r="F95" s="18">
        <v>822776.33</v>
      </c>
      <c r="G95" s="18">
        <v>-702838.47</v>
      </c>
      <c r="H95" s="18">
        <v>119937.86</v>
      </c>
      <c r="I95" s="19" t="s">
        <v>40</v>
      </c>
    </row>
    <row r="96" spans="1:9" x14ac:dyDescent="0.3">
      <c r="A96" s="13"/>
      <c r="B96" s="14"/>
      <c r="C96" s="20" t="s">
        <v>264</v>
      </c>
      <c r="D96" s="21" t="s">
        <v>346</v>
      </c>
      <c r="E96" s="10" t="s">
        <v>347</v>
      </c>
      <c r="F96" s="51">
        <v>61.53</v>
      </c>
      <c r="G96" s="51">
        <v>-61.53</v>
      </c>
      <c r="H96" s="51">
        <v>0</v>
      </c>
      <c r="I96" s="12" t="s">
        <v>40</v>
      </c>
    </row>
    <row r="97" spans="1:9" x14ac:dyDescent="0.3">
      <c r="A97" s="13"/>
      <c r="B97" s="14"/>
      <c r="C97" s="15" t="s">
        <v>264</v>
      </c>
      <c r="D97" s="16" t="s">
        <v>41</v>
      </c>
      <c r="E97" s="17" t="s">
        <v>41</v>
      </c>
      <c r="F97" s="35">
        <v>61.53</v>
      </c>
      <c r="G97" s="35">
        <v>-61.53</v>
      </c>
      <c r="H97" s="35">
        <v>0</v>
      </c>
      <c r="I97" s="19" t="s">
        <v>40</v>
      </c>
    </row>
    <row r="98" spans="1:9" x14ac:dyDescent="0.3">
      <c r="A98" s="13"/>
      <c r="B98" s="14"/>
      <c r="C98" s="20" t="s">
        <v>158</v>
      </c>
      <c r="D98" s="21" t="s">
        <v>356</v>
      </c>
      <c r="E98" s="10" t="s">
        <v>357</v>
      </c>
      <c r="F98" s="11">
        <v>5928.96</v>
      </c>
      <c r="G98" s="11">
        <v>-2209.21</v>
      </c>
      <c r="H98" s="11">
        <v>3719.75</v>
      </c>
      <c r="I98" s="12" t="s">
        <v>40</v>
      </c>
    </row>
    <row r="99" spans="1:9" x14ac:dyDescent="0.3">
      <c r="A99" s="13"/>
      <c r="B99" s="14"/>
      <c r="C99" s="15" t="s">
        <v>158</v>
      </c>
      <c r="D99" s="16" t="s">
        <v>41</v>
      </c>
      <c r="E99" s="17" t="s">
        <v>41</v>
      </c>
      <c r="F99" s="18">
        <v>5928.96</v>
      </c>
      <c r="G99" s="18">
        <v>-2209.21</v>
      </c>
      <c r="H99" s="18">
        <v>3719.75</v>
      </c>
      <c r="I99" s="19" t="s">
        <v>40</v>
      </c>
    </row>
    <row r="100" spans="1:9" x14ac:dyDescent="0.3">
      <c r="A100" s="13"/>
      <c r="B100" s="14"/>
      <c r="C100" s="20" t="s">
        <v>358</v>
      </c>
      <c r="D100" s="21" t="s">
        <v>359</v>
      </c>
      <c r="E100" s="10" t="s">
        <v>360</v>
      </c>
      <c r="F100" s="11">
        <v>11130.36</v>
      </c>
      <c r="G100" s="11">
        <v>-11130.36</v>
      </c>
      <c r="H100" s="51">
        <v>0</v>
      </c>
      <c r="I100" s="12" t="s">
        <v>40</v>
      </c>
    </row>
    <row r="101" spans="1:9" x14ac:dyDescent="0.3">
      <c r="A101" s="13"/>
      <c r="B101" s="14"/>
      <c r="C101" s="15" t="s">
        <v>358</v>
      </c>
      <c r="D101" s="16" t="s">
        <v>41</v>
      </c>
      <c r="E101" s="17" t="s">
        <v>41</v>
      </c>
      <c r="F101" s="18">
        <v>11130.36</v>
      </c>
      <c r="G101" s="18">
        <v>-11130.36</v>
      </c>
      <c r="H101" s="35">
        <v>0</v>
      </c>
      <c r="I101" s="19" t="s">
        <v>40</v>
      </c>
    </row>
    <row r="102" spans="1:9" x14ac:dyDescent="0.3">
      <c r="A102" s="13"/>
      <c r="B102" s="14"/>
      <c r="C102" s="20" t="s">
        <v>267</v>
      </c>
      <c r="D102" s="21" t="s">
        <v>456</v>
      </c>
      <c r="E102" s="22" t="s">
        <v>364</v>
      </c>
      <c r="F102" s="23">
        <v>625.94000000000005</v>
      </c>
      <c r="G102" s="23">
        <v>-625.94000000000005</v>
      </c>
      <c r="H102" s="23">
        <v>0</v>
      </c>
      <c r="I102" s="24" t="s">
        <v>40</v>
      </c>
    </row>
    <row r="103" spans="1:9" x14ac:dyDescent="0.3">
      <c r="A103" s="13"/>
      <c r="B103" s="14"/>
      <c r="C103" s="25"/>
      <c r="D103" s="9" t="s">
        <v>361</v>
      </c>
      <c r="E103" s="26" t="s">
        <v>362</v>
      </c>
      <c r="F103" s="27">
        <v>2256.23</v>
      </c>
      <c r="G103" s="27">
        <v>-2155.67</v>
      </c>
      <c r="H103" s="34">
        <v>100.56</v>
      </c>
      <c r="I103" s="28" t="s">
        <v>40</v>
      </c>
    </row>
    <row r="104" spans="1:9" x14ac:dyDescent="0.3">
      <c r="A104" s="13"/>
      <c r="B104" s="14"/>
      <c r="C104" s="25"/>
      <c r="D104" s="9" t="s">
        <v>363</v>
      </c>
      <c r="E104" s="26" t="s">
        <v>364</v>
      </c>
      <c r="F104" s="27">
        <v>63855.44</v>
      </c>
      <c r="G104" s="27">
        <v>-32146.65</v>
      </c>
      <c r="H104" s="27">
        <v>31708.79</v>
      </c>
      <c r="I104" s="28" t="s">
        <v>40</v>
      </c>
    </row>
    <row r="105" spans="1:9" x14ac:dyDescent="0.3">
      <c r="A105" s="13"/>
      <c r="B105" s="14"/>
      <c r="C105" s="25"/>
      <c r="D105" s="9" t="s">
        <v>365</v>
      </c>
      <c r="E105" s="29" t="s">
        <v>366</v>
      </c>
      <c r="F105" s="30">
        <v>96218.240000000005</v>
      </c>
      <c r="G105" s="30">
        <v>-90600.28</v>
      </c>
      <c r="H105" s="30">
        <v>5617.96</v>
      </c>
      <c r="I105" s="32" t="s">
        <v>40</v>
      </c>
    </row>
    <row r="106" spans="1:9" x14ac:dyDescent="0.3">
      <c r="A106" s="13"/>
      <c r="B106" s="14"/>
      <c r="C106" s="15" t="s">
        <v>267</v>
      </c>
      <c r="D106" s="16" t="s">
        <v>41</v>
      </c>
      <c r="E106" s="17" t="s">
        <v>41</v>
      </c>
      <c r="F106" s="18">
        <v>162955.85</v>
      </c>
      <c r="G106" s="18">
        <v>-125528.54</v>
      </c>
      <c r="H106" s="18">
        <v>37427.31</v>
      </c>
      <c r="I106" s="19" t="s">
        <v>40</v>
      </c>
    </row>
    <row r="107" spans="1:9" x14ac:dyDescent="0.3">
      <c r="A107" s="13"/>
      <c r="B107" s="14"/>
      <c r="C107" s="20" t="s">
        <v>369</v>
      </c>
      <c r="D107" s="21" t="s">
        <v>370</v>
      </c>
      <c r="E107" s="22" t="s">
        <v>371</v>
      </c>
      <c r="F107" s="33">
        <v>20175.509999999998</v>
      </c>
      <c r="G107" s="33">
        <v>-20175.509999999998</v>
      </c>
      <c r="H107" s="23">
        <v>0</v>
      </c>
      <c r="I107" s="24" t="s">
        <v>40</v>
      </c>
    </row>
    <row r="108" spans="1:9" x14ac:dyDescent="0.3">
      <c r="A108" s="13"/>
      <c r="B108" s="14"/>
      <c r="C108" s="25"/>
      <c r="D108" s="9" t="s">
        <v>372</v>
      </c>
      <c r="E108" s="29" t="s">
        <v>373</v>
      </c>
      <c r="F108" s="30">
        <v>5328.68</v>
      </c>
      <c r="G108" s="30">
        <v>-5328.68</v>
      </c>
      <c r="H108" s="31">
        <v>0</v>
      </c>
      <c r="I108" s="32" t="s">
        <v>40</v>
      </c>
    </row>
    <row r="109" spans="1:9" x14ac:dyDescent="0.3">
      <c r="A109" s="13"/>
      <c r="B109" s="14"/>
      <c r="C109" s="15" t="s">
        <v>369</v>
      </c>
      <c r="D109" s="16" t="s">
        <v>41</v>
      </c>
      <c r="E109" s="17" t="s">
        <v>41</v>
      </c>
      <c r="F109" s="18">
        <v>25504.19</v>
      </c>
      <c r="G109" s="18">
        <v>-25504.19</v>
      </c>
      <c r="H109" s="35">
        <v>0</v>
      </c>
      <c r="I109" s="19" t="s">
        <v>40</v>
      </c>
    </row>
    <row r="110" spans="1:9" x14ac:dyDescent="0.3">
      <c r="A110" s="13"/>
      <c r="B110" s="14"/>
      <c r="C110" s="20" t="s">
        <v>379</v>
      </c>
      <c r="D110" s="21" t="s">
        <v>382</v>
      </c>
      <c r="E110" s="10" t="s">
        <v>381</v>
      </c>
      <c r="F110" s="51">
        <v>429.74</v>
      </c>
      <c r="G110" s="51">
        <v>-429.74</v>
      </c>
      <c r="H110" s="51">
        <v>0</v>
      </c>
      <c r="I110" s="12" t="s">
        <v>40</v>
      </c>
    </row>
    <row r="111" spans="1:9" x14ac:dyDescent="0.3">
      <c r="A111" s="13"/>
      <c r="B111" s="14"/>
      <c r="C111" s="36" t="s">
        <v>379</v>
      </c>
      <c r="D111" s="37" t="s">
        <v>41</v>
      </c>
      <c r="E111" s="38" t="s">
        <v>41</v>
      </c>
      <c r="F111" s="59">
        <v>429.74</v>
      </c>
      <c r="G111" s="59">
        <v>-429.74</v>
      </c>
      <c r="H111" s="59">
        <v>0</v>
      </c>
      <c r="I111" s="40" t="s">
        <v>40</v>
      </c>
    </row>
    <row r="112" spans="1:9" s="3" customFormat="1" x14ac:dyDescent="0.3">
      <c r="A112" s="52" t="s">
        <v>122</v>
      </c>
      <c r="B112" s="53" t="s">
        <v>123</v>
      </c>
      <c r="C112" s="54" t="s">
        <v>41</v>
      </c>
      <c r="D112" s="55" t="s">
        <v>41</v>
      </c>
      <c r="E112" s="54" t="s">
        <v>41</v>
      </c>
      <c r="F112" s="56">
        <v>1028786.96</v>
      </c>
      <c r="G112" s="56">
        <v>-867702.04</v>
      </c>
      <c r="H112" s="56">
        <v>161084.92000000001</v>
      </c>
      <c r="I112" s="57" t="s">
        <v>40</v>
      </c>
    </row>
    <row r="115" spans="1:9" x14ac:dyDescent="0.3">
      <c r="B115" s="3" t="s">
        <v>24</v>
      </c>
      <c r="C115" s="3"/>
      <c r="D115" s="3"/>
      <c r="E115" s="3"/>
      <c r="F115" s="3"/>
    </row>
    <row r="116" spans="1:9" x14ac:dyDescent="0.3">
      <c r="A116" s="4" t="s">
        <v>26</v>
      </c>
      <c r="B116" s="4" t="s">
        <v>27</v>
      </c>
      <c r="C116" s="4" t="s">
        <v>28</v>
      </c>
      <c r="D116" s="4" t="s">
        <v>29</v>
      </c>
      <c r="E116" s="5" t="s">
        <v>30</v>
      </c>
      <c r="F116" s="5" t="s">
        <v>31</v>
      </c>
      <c r="G116" s="5" t="s">
        <v>32</v>
      </c>
      <c r="H116" s="5" t="s">
        <v>33</v>
      </c>
      <c r="I116" s="5" t="s">
        <v>34</v>
      </c>
    </row>
    <row r="117" spans="1:9" x14ac:dyDescent="0.3">
      <c r="A117" s="6" t="s">
        <v>122</v>
      </c>
      <c r="B117" s="7" t="s">
        <v>123</v>
      </c>
      <c r="C117" s="8" t="s">
        <v>462</v>
      </c>
      <c r="D117" s="9" t="s">
        <v>463</v>
      </c>
      <c r="E117" s="10" t="s">
        <v>464</v>
      </c>
      <c r="F117" s="11">
        <v>31296.9</v>
      </c>
      <c r="G117" s="11">
        <v>-31296.9</v>
      </c>
      <c r="H117" s="51">
        <v>0</v>
      </c>
      <c r="I117" s="12" t="s">
        <v>40</v>
      </c>
    </row>
    <row r="118" spans="1:9" x14ac:dyDescent="0.3">
      <c r="A118" s="13"/>
      <c r="B118" s="14"/>
      <c r="C118" s="15" t="s">
        <v>462</v>
      </c>
      <c r="D118" s="16" t="s">
        <v>41</v>
      </c>
      <c r="E118" s="17" t="s">
        <v>41</v>
      </c>
      <c r="F118" s="18">
        <v>31296.9</v>
      </c>
      <c r="G118" s="18">
        <v>-31296.9</v>
      </c>
      <c r="H118" s="35">
        <v>0</v>
      </c>
      <c r="I118" s="19" t="s">
        <v>40</v>
      </c>
    </row>
    <row r="119" spans="1:9" x14ac:dyDescent="0.3">
      <c r="A119" s="13"/>
      <c r="B119" s="14"/>
      <c r="C119" s="20" t="s">
        <v>264</v>
      </c>
      <c r="D119" s="21" t="s">
        <v>467</v>
      </c>
      <c r="E119" s="10" t="s">
        <v>468</v>
      </c>
      <c r="F119" s="11">
        <v>39368.61</v>
      </c>
      <c r="G119" s="11">
        <v>-28869.84</v>
      </c>
      <c r="H119" s="11">
        <v>10498.77</v>
      </c>
      <c r="I119" s="12" t="s">
        <v>40</v>
      </c>
    </row>
    <row r="120" spans="1:9" x14ac:dyDescent="0.3">
      <c r="A120" s="13"/>
      <c r="B120" s="14"/>
      <c r="C120" s="15" t="s">
        <v>264</v>
      </c>
      <c r="D120" s="16" t="s">
        <v>41</v>
      </c>
      <c r="E120" s="17" t="s">
        <v>41</v>
      </c>
      <c r="F120" s="18">
        <v>39368.61</v>
      </c>
      <c r="G120" s="18">
        <v>-28869.84</v>
      </c>
      <c r="H120" s="18">
        <v>10498.77</v>
      </c>
      <c r="I120" s="19" t="s">
        <v>40</v>
      </c>
    </row>
    <row r="121" spans="1:9" x14ac:dyDescent="0.3">
      <c r="A121" s="13"/>
      <c r="B121" s="14"/>
      <c r="C121" s="20" t="s">
        <v>267</v>
      </c>
      <c r="D121" s="21" t="s">
        <v>473</v>
      </c>
      <c r="E121" s="10" t="s">
        <v>474</v>
      </c>
      <c r="F121" s="11">
        <v>44558.62</v>
      </c>
      <c r="G121" s="11">
        <v>-35088.15</v>
      </c>
      <c r="H121" s="11">
        <v>9470.4699999999993</v>
      </c>
      <c r="I121" s="12" t="s">
        <v>40</v>
      </c>
    </row>
    <row r="122" spans="1:9" x14ac:dyDescent="0.3">
      <c r="A122" s="13"/>
      <c r="B122" s="14"/>
      <c r="C122" s="36" t="s">
        <v>267</v>
      </c>
      <c r="D122" s="37" t="s">
        <v>41</v>
      </c>
      <c r="E122" s="38" t="s">
        <v>41</v>
      </c>
      <c r="F122" s="39">
        <v>44558.62</v>
      </c>
      <c r="G122" s="39">
        <v>-35088.15</v>
      </c>
      <c r="H122" s="39">
        <v>9470.4699999999993</v>
      </c>
      <c r="I122" s="40" t="s">
        <v>40</v>
      </c>
    </row>
    <row r="123" spans="1:9" s="3" customFormat="1" x14ac:dyDescent="0.3">
      <c r="A123" s="52" t="s">
        <v>122</v>
      </c>
      <c r="B123" s="53" t="s">
        <v>123</v>
      </c>
      <c r="C123" s="54" t="s">
        <v>41</v>
      </c>
      <c r="D123" s="55" t="s">
        <v>41</v>
      </c>
      <c r="E123" s="54" t="s">
        <v>41</v>
      </c>
      <c r="F123" s="56">
        <v>115224.13</v>
      </c>
      <c r="G123" s="56">
        <v>-95254.89</v>
      </c>
      <c r="H123" s="56">
        <v>19969.240000000002</v>
      </c>
      <c r="I123" s="57" t="s">
        <v>40</v>
      </c>
    </row>
    <row r="126" spans="1:9" s="3" customFormat="1" x14ac:dyDescent="0.3">
      <c r="E126" s="73" t="s">
        <v>501</v>
      </c>
      <c r="F126" s="74">
        <f>F52+F82+F112+F123</f>
        <v>20397243.059999999</v>
      </c>
    </row>
  </sheetData>
  <pageMargins left="0.39370078740157483" right="0.39370078740157483" top="0.78740157480314965" bottom="0.78740157480314965" header="0.39370078740157483" footer="0.39370078740157483"/>
  <pageSetup paperSize="9" scale="80" fitToHeight="0" orientation="portrait" r:id="rId1"/>
  <headerFooter scaleWithDoc="0">
    <oddFooter>&amp;R&amp;8Stran &amp;P od &amp;N</oddFooter>
  </headerFooter>
  <rowBreaks count="1" manualBreakCount="1">
    <brk id="54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E7964-93BB-43F2-9154-620B43AE73A4}">
  <sheetPr>
    <pageSetUpPr fitToPage="1"/>
  </sheetPr>
  <dimension ref="A1:H22"/>
  <sheetViews>
    <sheetView showGridLines="0" zoomScaleNormal="100" workbookViewId="0">
      <selection activeCell="L26" sqref="L26"/>
    </sheetView>
  </sheetViews>
  <sheetFormatPr defaultRowHeight="13" x14ac:dyDescent="0.35"/>
  <cols>
    <col min="1" max="1" width="27" style="76" customWidth="1"/>
    <col min="2" max="8" width="19.7265625" style="76" customWidth="1"/>
    <col min="9" max="247" width="9.1796875" style="76"/>
    <col min="248" max="248" width="23" style="76" customWidth="1"/>
    <col min="249" max="249" width="15.7265625" style="76" customWidth="1"/>
    <col min="250" max="250" width="14.7265625" style="76" customWidth="1"/>
    <col min="251" max="252" width="13.81640625" style="76" customWidth="1"/>
    <col min="253" max="253" width="12.81640625" style="76" customWidth="1"/>
    <col min="254" max="254" width="17" style="76" customWidth="1"/>
    <col min="255" max="255" width="19.81640625" style="76" customWidth="1"/>
    <col min="256" max="503" width="9.1796875" style="76"/>
    <col min="504" max="504" width="23" style="76" customWidth="1"/>
    <col min="505" max="505" width="15.7265625" style="76" customWidth="1"/>
    <col min="506" max="506" width="14.7265625" style="76" customWidth="1"/>
    <col min="507" max="508" width="13.81640625" style="76" customWidth="1"/>
    <col min="509" max="509" width="12.81640625" style="76" customWidth="1"/>
    <col min="510" max="510" width="17" style="76" customWidth="1"/>
    <col min="511" max="511" width="19.81640625" style="76" customWidth="1"/>
    <col min="512" max="759" width="9.1796875" style="76"/>
    <col min="760" max="760" width="23" style="76" customWidth="1"/>
    <col min="761" max="761" width="15.7265625" style="76" customWidth="1"/>
    <col min="762" max="762" width="14.7265625" style="76" customWidth="1"/>
    <col min="763" max="764" width="13.81640625" style="76" customWidth="1"/>
    <col min="765" max="765" width="12.81640625" style="76" customWidth="1"/>
    <col min="766" max="766" width="17" style="76" customWidth="1"/>
    <col min="767" max="767" width="19.81640625" style="76" customWidth="1"/>
    <col min="768" max="1015" width="9.1796875" style="76"/>
    <col min="1016" max="1016" width="23" style="76" customWidth="1"/>
    <col min="1017" max="1017" width="15.7265625" style="76" customWidth="1"/>
    <col min="1018" max="1018" width="14.7265625" style="76" customWidth="1"/>
    <col min="1019" max="1020" width="13.81640625" style="76" customWidth="1"/>
    <col min="1021" max="1021" width="12.81640625" style="76" customWidth="1"/>
    <col min="1022" max="1022" width="17" style="76" customWidth="1"/>
    <col min="1023" max="1023" width="19.81640625" style="76" customWidth="1"/>
    <col min="1024" max="1271" width="9.1796875" style="76"/>
    <col min="1272" max="1272" width="23" style="76" customWidth="1"/>
    <col min="1273" max="1273" width="15.7265625" style="76" customWidth="1"/>
    <col min="1274" max="1274" width="14.7265625" style="76" customWidth="1"/>
    <col min="1275" max="1276" width="13.81640625" style="76" customWidth="1"/>
    <col min="1277" max="1277" width="12.81640625" style="76" customWidth="1"/>
    <col min="1278" max="1278" width="17" style="76" customWidth="1"/>
    <col min="1279" max="1279" width="19.81640625" style="76" customWidth="1"/>
    <col min="1280" max="1527" width="9.1796875" style="76"/>
    <col min="1528" max="1528" width="23" style="76" customWidth="1"/>
    <col min="1529" max="1529" width="15.7265625" style="76" customWidth="1"/>
    <col min="1530" max="1530" width="14.7265625" style="76" customWidth="1"/>
    <col min="1531" max="1532" width="13.81640625" style="76" customWidth="1"/>
    <col min="1533" max="1533" width="12.81640625" style="76" customWidth="1"/>
    <col min="1534" max="1534" width="17" style="76" customWidth="1"/>
    <col min="1535" max="1535" width="19.81640625" style="76" customWidth="1"/>
    <col min="1536" max="1783" width="9.1796875" style="76"/>
    <col min="1784" max="1784" width="23" style="76" customWidth="1"/>
    <col min="1785" max="1785" width="15.7265625" style="76" customWidth="1"/>
    <col min="1786" max="1786" width="14.7265625" style="76" customWidth="1"/>
    <col min="1787" max="1788" width="13.81640625" style="76" customWidth="1"/>
    <col min="1789" max="1789" width="12.81640625" style="76" customWidth="1"/>
    <col min="1790" max="1790" width="17" style="76" customWidth="1"/>
    <col min="1791" max="1791" width="19.81640625" style="76" customWidth="1"/>
    <col min="1792" max="2039" width="9.1796875" style="76"/>
    <col min="2040" max="2040" width="23" style="76" customWidth="1"/>
    <col min="2041" max="2041" width="15.7265625" style="76" customWidth="1"/>
    <col min="2042" max="2042" width="14.7265625" style="76" customWidth="1"/>
    <col min="2043" max="2044" width="13.81640625" style="76" customWidth="1"/>
    <col min="2045" max="2045" width="12.81640625" style="76" customWidth="1"/>
    <col min="2046" max="2046" width="17" style="76" customWidth="1"/>
    <col min="2047" max="2047" width="19.81640625" style="76" customWidth="1"/>
    <col min="2048" max="2295" width="9.1796875" style="76"/>
    <col min="2296" max="2296" width="23" style="76" customWidth="1"/>
    <col min="2297" max="2297" width="15.7265625" style="76" customWidth="1"/>
    <col min="2298" max="2298" width="14.7265625" style="76" customWidth="1"/>
    <col min="2299" max="2300" width="13.81640625" style="76" customWidth="1"/>
    <col min="2301" max="2301" width="12.81640625" style="76" customWidth="1"/>
    <col min="2302" max="2302" width="17" style="76" customWidth="1"/>
    <col min="2303" max="2303" width="19.81640625" style="76" customWidth="1"/>
    <col min="2304" max="2551" width="9.1796875" style="76"/>
    <col min="2552" max="2552" width="23" style="76" customWidth="1"/>
    <col min="2553" max="2553" width="15.7265625" style="76" customWidth="1"/>
    <col min="2554" max="2554" width="14.7265625" style="76" customWidth="1"/>
    <col min="2555" max="2556" width="13.81640625" style="76" customWidth="1"/>
    <col min="2557" max="2557" width="12.81640625" style="76" customWidth="1"/>
    <col min="2558" max="2558" width="17" style="76" customWidth="1"/>
    <col min="2559" max="2559" width="19.81640625" style="76" customWidth="1"/>
    <col min="2560" max="2807" width="9.1796875" style="76"/>
    <col min="2808" max="2808" width="23" style="76" customWidth="1"/>
    <col min="2809" max="2809" width="15.7265625" style="76" customWidth="1"/>
    <col min="2810" max="2810" width="14.7265625" style="76" customWidth="1"/>
    <col min="2811" max="2812" width="13.81640625" style="76" customWidth="1"/>
    <col min="2813" max="2813" width="12.81640625" style="76" customWidth="1"/>
    <col min="2814" max="2814" width="17" style="76" customWidth="1"/>
    <col min="2815" max="2815" width="19.81640625" style="76" customWidth="1"/>
    <col min="2816" max="3063" width="9.1796875" style="76"/>
    <col min="3064" max="3064" width="23" style="76" customWidth="1"/>
    <col min="3065" max="3065" width="15.7265625" style="76" customWidth="1"/>
    <col min="3066" max="3066" width="14.7265625" style="76" customWidth="1"/>
    <col min="3067" max="3068" width="13.81640625" style="76" customWidth="1"/>
    <col min="3069" max="3069" width="12.81640625" style="76" customWidth="1"/>
    <col min="3070" max="3070" width="17" style="76" customWidth="1"/>
    <col min="3071" max="3071" width="19.81640625" style="76" customWidth="1"/>
    <col min="3072" max="3319" width="9.1796875" style="76"/>
    <col min="3320" max="3320" width="23" style="76" customWidth="1"/>
    <col min="3321" max="3321" width="15.7265625" style="76" customWidth="1"/>
    <col min="3322" max="3322" width="14.7265625" style="76" customWidth="1"/>
    <col min="3323" max="3324" width="13.81640625" style="76" customWidth="1"/>
    <col min="3325" max="3325" width="12.81640625" style="76" customWidth="1"/>
    <col min="3326" max="3326" width="17" style="76" customWidth="1"/>
    <col min="3327" max="3327" width="19.81640625" style="76" customWidth="1"/>
    <col min="3328" max="3575" width="9.1796875" style="76"/>
    <col min="3576" max="3576" width="23" style="76" customWidth="1"/>
    <col min="3577" max="3577" width="15.7265625" style="76" customWidth="1"/>
    <col min="3578" max="3578" width="14.7265625" style="76" customWidth="1"/>
    <col min="3579" max="3580" width="13.81640625" style="76" customWidth="1"/>
    <col min="3581" max="3581" width="12.81640625" style="76" customWidth="1"/>
    <col min="3582" max="3582" width="17" style="76" customWidth="1"/>
    <col min="3583" max="3583" width="19.81640625" style="76" customWidth="1"/>
    <col min="3584" max="3831" width="9.1796875" style="76"/>
    <col min="3832" max="3832" width="23" style="76" customWidth="1"/>
    <col min="3833" max="3833" width="15.7265625" style="76" customWidth="1"/>
    <col min="3834" max="3834" width="14.7265625" style="76" customWidth="1"/>
    <col min="3835" max="3836" width="13.81640625" style="76" customWidth="1"/>
    <col min="3837" max="3837" width="12.81640625" style="76" customWidth="1"/>
    <col min="3838" max="3838" width="17" style="76" customWidth="1"/>
    <col min="3839" max="3839" width="19.81640625" style="76" customWidth="1"/>
    <col min="3840" max="4087" width="9.1796875" style="76"/>
    <col min="4088" max="4088" width="23" style="76" customWidth="1"/>
    <col min="4089" max="4089" width="15.7265625" style="76" customWidth="1"/>
    <col min="4090" max="4090" width="14.7265625" style="76" customWidth="1"/>
    <col min="4091" max="4092" width="13.81640625" style="76" customWidth="1"/>
    <col min="4093" max="4093" width="12.81640625" style="76" customWidth="1"/>
    <col min="4094" max="4094" width="17" style="76" customWidth="1"/>
    <col min="4095" max="4095" width="19.81640625" style="76" customWidth="1"/>
    <col min="4096" max="4343" width="9.1796875" style="76"/>
    <col min="4344" max="4344" width="23" style="76" customWidth="1"/>
    <col min="4345" max="4345" width="15.7265625" style="76" customWidth="1"/>
    <col min="4346" max="4346" width="14.7265625" style="76" customWidth="1"/>
    <col min="4347" max="4348" width="13.81640625" style="76" customWidth="1"/>
    <col min="4349" max="4349" width="12.81640625" style="76" customWidth="1"/>
    <col min="4350" max="4350" width="17" style="76" customWidth="1"/>
    <col min="4351" max="4351" width="19.81640625" style="76" customWidth="1"/>
    <col min="4352" max="4599" width="9.1796875" style="76"/>
    <col min="4600" max="4600" width="23" style="76" customWidth="1"/>
    <col min="4601" max="4601" width="15.7265625" style="76" customWidth="1"/>
    <col min="4602" max="4602" width="14.7265625" style="76" customWidth="1"/>
    <col min="4603" max="4604" width="13.81640625" style="76" customWidth="1"/>
    <col min="4605" max="4605" width="12.81640625" style="76" customWidth="1"/>
    <col min="4606" max="4606" width="17" style="76" customWidth="1"/>
    <col min="4607" max="4607" width="19.81640625" style="76" customWidth="1"/>
    <col min="4608" max="4855" width="9.1796875" style="76"/>
    <col min="4856" max="4856" width="23" style="76" customWidth="1"/>
    <col min="4857" max="4857" width="15.7265625" style="76" customWidth="1"/>
    <col min="4858" max="4858" width="14.7265625" style="76" customWidth="1"/>
    <col min="4859" max="4860" width="13.81640625" style="76" customWidth="1"/>
    <col min="4861" max="4861" width="12.81640625" style="76" customWidth="1"/>
    <col min="4862" max="4862" width="17" style="76" customWidth="1"/>
    <col min="4863" max="4863" width="19.81640625" style="76" customWidth="1"/>
    <col min="4864" max="5111" width="9.1796875" style="76"/>
    <col min="5112" max="5112" width="23" style="76" customWidth="1"/>
    <col min="5113" max="5113" width="15.7265625" style="76" customWidth="1"/>
    <col min="5114" max="5114" width="14.7265625" style="76" customWidth="1"/>
    <col min="5115" max="5116" width="13.81640625" style="76" customWidth="1"/>
    <col min="5117" max="5117" width="12.81640625" style="76" customWidth="1"/>
    <col min="5118" max="5118" width="17" style="76" customWidth="1"/>
    <col min="5119" max="5119" width="19.81640625" style="76" customWidth="1"/>
    <col min="5120" max="5367" width="9.1796875" style="76"/>
    <col min="5368" max="5368" width="23" style="76" customWidth="1"/>
    <col min="5369" max="5369" width="15.7265625" style="76" customWidth="1"/>
    <col min="5370" max="5370" width="14.7265625" style="76" customWidth="1"/>
    <col min="5371" max="5372" width="13.81640625" style="76" customWidth="1"/>
    <col min="5373" max="5373" width="12.81640625" style="76" customWidth="1"/>
    <col min="5374" max="5374" width="17" style="76" customWidth="1"/>
    <col min="5375" max="5375" width="19.81640625" style="76" customWidth="1"/>
    <col min="5376" max="5623" width="9.1796875" style="76"/>
    <col min="5624" max="5624" width="23" style="76" customWidth="1"/>
    <col min="5625" max="5625" width="15.7265625" style="76" customWidth="1"/>
    <col min="5626" max="5626" width="14.7265625" style="76" customWidth="1"/>
    <col min="5627" max="5628" width="13.81640625" style="76" customWidth="1"/>
    <col min="5629" max="5629" width="12.81640625" style="76" customWidth="1"/>
    <col min="5630" max="5630" width="17" style="76" customWidth="1"/>
    <col min="5631" max="5631" width="19.81640625" style="76" customWidth="1"/>
    <col min="5632" max="5879" width="9.1796875" style="76"/>
    <col min="5880" max="5880" width="23" style="76" customWidth="1"/>
    <col min="5881" max="5881" width="15.7265625" style="76" customWidth="1"/>
    <col min="5882" max="5882" width="14.7265625" style="76" customWidth="1"/>
    <col min="5883" max="5884" width="13.81640625" style="76" customWidth="1"/>
    <col min="5885" max="5885" width="12.81640625" style="76" customWidth="1"/>
    <col min="5886" max="5886" width="17" style="76" customWidth="1"/>
    <col min="5887" max="5887" width="19.81640625" style="76" customWidth="1"/>
    <col min="5888" max="6135" width="9.1796875" style="76"/>
    <col min="6136" max="6136" width="23" style="76" customWidth="1"/>
    <col min="6137" max="6137" width="15.7265625" style="76" customWidth="1"/>
    <col min="6138" max="6138" width="14.7265625" style="76" customWidth="1"/>
    <col min="6139" max="6140" width="13.81640625" style="76" customWidth="1"/>
    <col min="6141" max="6141" width="12.81640625" style="76" customWidth="1"/>
    <col min="6142" max="6142" width="17" style="76" customWidth="1"/>
    <col min="6143" max="6143" width="19.81640625" style="76" customWidth="1"/>
    <col min="6144" max="6391" width="9.1796875" style="76"/>
    <col min="6392" max="6392" width="23" style="76" customWidth="1"/>
    <col min="6393" max="6393" width="15.7265625" style="76" customWidth="1"/>
    <col min="6394" max="6394" width="14.7265625" style="76" customWidth="1"/>
    <col min="6395" max="6396" width="13.81640625" style="76" customWidth="1"/>
    <col min="6397" max="6397" width="12.81640625" style="76" customWidth="1"/>
    <col min="6398" max="6398" width="17" style="76" customWidth="1"/>
    <col min="6399" max="6399" width="19.81640625" style="76" customWidth="1"/>
    <col min="6400" max="6647" width="9.1796875" style="76"/>
    <col min="6648" max="6648" width="23" style="76" customWidth="1"/>
    <col min="6649" max="6649" width="15.7265625" style="76" customWidth="1"/>
    <col min="6650" max="6650" width="14.7265625" style="76" customWidth="1"/>
    <col min="6651" max="6652" width="13.81640625" style="76" customWidth="1"/>
    <col min="6653" max="6653" width="12.81640625" style="76" customWidth="1"/>
    <col min="6654" max="6654" width="17" style="76" customWidth="1"/>
    <col min="6655" max="6655" width="19.81640625" style="76" customWidth="1"/>
    <col min="6656" max="6903" width="9.1796875" style="76"/>
    <col min="6904" max="6904" width="23" style="76" customWidth="1"/>
    <col min="6905" max="6905" width="15.7265625" style="76" customWidth="1"/>
    <col min="6906" max="6906" width="14.7265625" style="76" customWidth="1"/>
    <col min="6907" max="6908" width="13.81640625" style="76" customWidth="1"/>
    <col min="6909" max="6909" width="12.81640625" style="76" customWidth="1"/>
    <col min="6910" max="6910" width="17" style="76" customWidth="1"/>
    <col min="6911" max="6911" width="19.81640625" style="76" customWidth="1"/>
    <col min="6912" max="7159" width="9.1796875" style="76"/>
    <col min="7160" max="7160" width="23" style="76" customWidth="1"/>
    <col min="7161" max="7161" width="15.7265625" style="76" customWidth="1"/>
    <col min="7162" max="7162" width="14.7265625" style="76" customWidth="1"/>
    <col min="7163" max="7164" width="13.81640625" style="76" customWidth="1"/>
    <col min="7165" max="7165" width="12.81640625" style="76" customWidth="1"/>
    <col min="7166" max="7166" width="17" style="76" customWidth="1"/>
    <col min="7167" max="7167" width="19.81640625" style="76" customWidth="1"/>
    <col min="7168" max="7415" width="9.1796875" style="76"/>
    <col min="7416" max="7416" width="23" style="76" customWidth="1"/>
    <col min="7417" max="7417" width="15.7265625" style="76" customWidth="1"/>
    <col min="7418" max="7418" width="14.7265625" style="76" customWidth="1"/>
    <col min="7419" max="7420" width="13.81640625" style="76" customWidth="1"/>
    <col min="7421" max="7421" width="12.81640625" style="76" customWidth="1"/>
    <col min="7422" max="7422" width="17" style="76" customWidth="1"/>
    <col min="7423" max="7423" width="19.81640625" style="76" customWidth="1"/>
    <col min="7424" max="7671" width="9.1796875" style="76"/>
    <col min="7672" max="7672" width="23" style="76" customWidth="1"/>
    <col min="7673" max="7673" width="15.7265625" style="76" customWidth="1"/>
    <col min="7674" max="7674" width="14.7265625" style="76" customWidth="1"/>
    <col min="7675" max="7676" width="13.81640625" style="76" customWidth="1"/>
    <col min="7677" max="7677" width="12.81640625" style="76" customWidth="1"/>
    <col min="7678" max="7678" width="17" style="76" customWidth="1"/>
    <col min="7679" max="7679" width="19.81640625" style="76" customWidth="1"/>
    <col min="7680" max="7927" width="9.1796875" style="76"/>
    <col min="7928" max="7928" width="23" style="76" customWidth="1"/>
    <col min="7929" max="7929" width="15.7265625" style="76" customWidth="1"/>
    <col min="7930" max="7930" width="14.7265625" style="76" customWidth="1"/>
    <col min="7931" max="7932" width="13.81640625" style="76" customWidth="1"/>
    <col min="7933" max="7933" width="12.81640625" style="76" customWidth="1"/>
    <col min="7934" max="7934" width="17" style="76" customWidth="1"/>
    <col min="7935" max="7935" width="19.81640625" style="76" customWidth="1"/>
    <col min="7936" max="8183" width="9.1796875" style="76"/>
    <col min="8184" max="8184" width="23" style="76" customWidth="1"/>
    <col min="8185" max="8185" width="15.7265625" style="76" customWidth="1"/>
    <col min="8186" max="8186" width="14.7265625" style="76" customWidth="1"/>
    <col min="8187" max="8188" width="13.81640625" style="76" customWidth="1"/>
    <col min="8189" max="8189" width="12.81640625" style="76" customWidth="1"/>
    <col min="8190" max="8190" width="17" style="76" customWidth="1"/>
    <col min="8191" max="8191" width="19.81640625" style="76" customWidth="1"/>
    <col min="8192" max="8439" width="9.1796875" style="76"/>
    <col min="8440" max="8440" width="23" style="76" customWidth="1"/>
    <col min="8441" max="8441" width="15.7265625" style="76" customWidth="1"/>
    <col min="8442" max="8442" width="14.7265625" style="76" customWidth="1"/>
    <col min="8443" max="8444" width="13.81640625" style="76" customWidth="1"/>
    <col min="8445" max="8445" width="12.81640625" style="76" customWidth="1"/>
    <col min="8446" max="8446" width="17" style="76" customWidth="1"/>
    <col min="8447" max="8447" width="19.81640625" style="76" customWidth="1"/>
    <col min="8448" max="8695" width="9.1796875" style="76"/>
    <col min="8696" max="8696" width="23" style="76" customWidth="1"/>
    <col min="8697" max="8697" width="15.7265625" style="76" customWidth="1"/>
    <col min="8698" max="8698" width="14.7265625" style="76" customWidth="1"/>
    <col min="8699" max="8700" width="13.81640625" style="76" customWidth="1"/>
    <col min="8701" max="8701" width="12.81640625" style="76" customWidth="1"/>
    <col min="8702" max="8702" width="17" style="76" customWidth="1"/>
    <col min="8703" max="8703" width="19.81640625" style="76" customWidth="1"/>
    <col min="8704" max="8951" width="9.1796875" style="76"/>
    <col min="8952" max="8952" width="23" style="76" customWidth="1"/>
    <col min="8953" max="8953" width="15.7265625" style="76" customWidth="1"/>
    <col min="8954" max="8954" width="14.7265625" style="76" customWidth="1"/>
    <col min="8955" max="8956" width="13.81640625" style="76" customWidth="1"/>
    <col min="8957" max="8957" width="12.81640625" style="76" customWidth="1"/>
    <col min="8958" max="8958" width="17" style="76" customWidth="1"/>
    <col min="8959" max="8959" width="19.81640625" style="76" customWidth="1"/>
    <col min="8960" max="9207" width="9.1796875" style="76"/>
    <col min="9208" max="9208" width="23" style="76" customWidth="1"/>
    <col min="9209" max="9209" width="15.7265625" style="76" customWidth="1"/>
    <col min="9210" max="9210" width="14.7265625" style="76" customWidth="1"/>
    <col min="9211" max="9212" width="13.81640625" style="76" customWidth="1"/>
    <col min="9213" max="9213" width="12.81640625" style="76" customWidth="1"/>
    <col min="9214" max="9214" width="17" style="76" customWidth="1"/>
    <col min="9215" max="9215" width="19.81640625" style="76" customWidth="1"/>
    <col min="9216" max="9463" width="9.1796875" style="76"/>
    <col min="9464" max="9464" width="23" style="76" customWidth="1"/>
    <col min="9465" max="9465" width="15.7265625" style="76" customWidth="1"/>
    <col min="9466" max="9466" width="14.7265625" style="76" customWidth="1"/>
    <col min="9467" max="9468" width="13.81640625" style="76" customWidth="1"/>
    <col min="9469" max="9469" width="12.81640625" style="76" customWidth="1"/>
    <col min="9470" max="9470" width="17" style="76" customWidth="1"/>
    <col min="9471" max="9471" width="19.81640625" style="76" customWidth="1"/>
    <col min="9472" max="9719" width="9.1796875" style="76"/>
    <col min="9720" max="9720" width="23" style="76" customWidth="1"/>
    <col min="9721" max="9721" width="15.7265625" style="76" customWidth="1"/>
    <col min="9722" max="9722" width="14.7265625" style="76" customWidth="1"/>
    <col min="9723" max="9724" width="13.81640625" style="76" customWidth="1"/>
    <col min="9725" max="9725" width="12.81640625" style="76" customWidth="1"/>
    <col min="9726" max="9726" width="17" style="76" customWidth="1"/>
    <col min="9727" max="9727" width="19.81640625" style="76" customWidth="1"/>
    <col min="9728" max="9975" width="9.1796875" style="76"/>
    <col min="9976" max="9976" width="23" style="76" customWidth="1"/>
    <col min="9977" max="9977" width="15.7265625" style="76" customWidth="1"/>
    <col min="9978" max="9978" width="14.7265625" style="76" customWidth="1"/>
    <col min="9979" max="9980" width="13.81640625" style="76" customWidth="1"/>
    <col min="9981" max="9981" width="12.81640625" style="76" customWidth="1"/>
    <col min="9982" max="9982" width="17" style="76" customWidth="1"/>
    <col min="9983" max="9983" width="19.81640625" style="76" customWidth="1"/>
    <col min="9984" max="10231" width="9.1796875" style="76"/>
    <col min="10232" max="10232" width="23" style="76" customWidth="1"/>
    <col min="10233" max="10233" width="15.7265625" style="76" customWidth="1"/>
    <col min="10234" max="10234" width="14.7265625" style="76" customWidth="1"/>
    <col min="10235" max="10236" width="13.81640625" style="76" customWidth="1"/>
    <col min="10237" max="10237" width="12.81640625" style="76" customWidth="1"/>
    <col min="10238" max="10238" width="17" style="76" customWidth="1"/>
    <col min="10239" max="10239" width="19.81640625" style="76" customWidth="1"/>
    <col min="10240" max="10487" width="9.1796875" style="76"/>
    <col min="10488" max="10488" width="23" style="76" customWidth="1"/>
    <col min="10489" max="10489" width="15.7265625" style="76" customWidth="1"/>
    <col min="10490" max="10490" width="14.7265625" style="76" customWidth="1"/>
    <col min="10491" max="10492" width="13.81640625" style="76" customWidth="1"/>
    <col min="10493" max="10493" width="12.81640625" style="76" customWidth="1"/>
    <col min="10494" max="10494" width="17" style="76" customWidth="1"/>
    <col min="10495" max="10495" width="19.81640625" style="76" customWidth="1"/>
    <col min="10496" max="10743" width="9.1796875" style="76"/>
    <col min="10744" max="10744" width="23" style="76" customWidth="1"/>
    <col min="10745" max="10745" width="15.7265625" style="76" customWidth="1"/>
    <col min="10746" max="10746" width="14.7265625" style="76" customWidth="1"/>
    <col min="10747" max="10748" width="13.81640625" style="76" customWidth="1"/>
    <col min="10749" max="10749" width="12.81640625" style="76" customWidth="1"/>
    <col min="10750" max="10750" width="17" style="76" customWidth="1"/>
    <col min="10751" max="10751" width="19.81640625" style="76" customWidth="1"/>
    <col min="10752" max="10999" width="9.1796875" style="76"/>
    <col min="11000" max="11000" width="23" style="76" customWidth="1"/>
    <col min="11001" max="11001" width="15.7265625" style="76" customWidth="1"/>
    <col min="11002" max="11002" width="14.7265625" style="76" customWidth="1"/>
    <col min="11003" max="11004" width="13.81640625" style="76" customWidth="1"/>
    <col min="11005" max="11005" width="12.81640625" style="76" customWidth="1"/>
    <col min="11006" max="11006" width="17" style="76" customWidth="1"/>
    <col min="11007" max="11007" width="19.81640625" style="76" customWidth="1"/>
    <col min="11008" max="11255" width="9.1796875" style="76"/>
    <col min="11256" max="11256" width="23" style="76" customWidth="1"/>
    <col min="11257" max="11257" width="15.7265625" style="76" customWidth="1"/>
    <col min="11258" max="11258" width="14.7265625" style="76" customWidth="1"/>
    <col min="11259" max="11260" width="13.81640625" style="76" customWidth="1"/>
    <col min="11261" max="11261" width="12.81640625" style="76" customWidth="1"/>
    <col min="11262" max="11262" width="17" style="76" customWidth="1"/>
    <col min="11263" max="11263" width="19.81640625" style="76" customWidth="1"/>
    <col min="11264" max="11511" width="9.1796875" style="76"/>
    <col min="11512" max="11512" width="23" style="76" customWidth="1"/>
    <col min="11513" max="11513" width="15.7265625" style="76" customWidth="1"/>
    <col min="11514" max="11514" width="14.7265625" style="76" customWidth="1"/>
    <col min="11515" max="11516" width="13.81640625" style="76" customWidth="1"/>
    <col min="11517" max="11517" width="12.81640625" style="76" customWidth="1"/>
    <col min="11518" max="11518" width="17" style="76" customWidth="1"/>
    <col min="11519" max="11519" width="19.81640625" style="76" customWidth="1"/>
    <col min="11520" max="11767" width="9.1796875" style="76"/>
    <col min="11768" max="11768" width="23" style="76" customWidth="1"/>
    <col min="11769" max="11769" width="15.7265625" style="76" customWidth="1"/>
    <col min="11770" max="11770" width="14.7265625" style="76" customWidth="1"/>
    <col min="11771" max="11772" width="13.81640625" style="76" customWidth="1"/>
    <col min="11773" max="11773" width="12.81640625" style="76" customWidth="1"/>
    <col min="11774" max="11774" width="17" style="76" customWidth="1"/>
    <col min="11775" max="11775" width="19.81640625" style="76" customWidth="1"/>
    <col min="11776" max="12023" width="9.1796875" style="76"/>
    <col min="12024" max="12024" width="23" style="76" customWidth="1"/>
    <col min="12025" max="12025" width="15.7265625" style="76" customWidth="1"/>
    <col min="12026" max="12026" width="14.7265625" style="76" customWidth="1"/>
    <col min="12027" max="12028" width="13.81640625" style="76" customWidth="1"/>
    <col min="12029" max="12029" width="12.81640625" style="76" customWidth="1"/>
    <col min="12030" max="12030" width="17" style="76" customWidth="1"/>
    <col min="12031" max="12031" width="19.81640625" style="76" customWidth="1"/>
    <col min="12032" max="12279" width="9.1796875" style="76"/>
    <col min="12280" max="12280" width="23" style="76" customWidth="1"/>
    <col min="12281" max="12281" width="15.7265625" style="76" customWidth="1"/>
    <col min="12282" max="12282" width="14.7265625" style="76" customWidth="1"/>
    <col min="12283" max="12284" width="13.81640625" style="76" customWidth="1"/>
    <col min="12285" max="12285" width="12.81640625" style="76" customWidth="1"/>
    <col min="12286" max="12286" width="17" style="76" customWidth="1"/>
    <col min="12287" max="12287" width="19.81640625" style="76" customWidth="1"/>
    <col min="12288" max="12535" width="9.1796875" style="76"/>
    <col min="12536" max="12536" width="23" style="76" customWidth="1"/>
    <col min="12537" max="12537" width="15.7265625" style="76" customWidth="1"/>
    <col min="12538" max="12538" width="14.7265625" style="76" customWidth="1"/>
    <col min="12539" max="12540" width="13.81640625" style="76" customWidth="1"/>
    <col min="12541" max="12541" width="12.81640625" style="76" customWidth="1"/>
    <col min="12542" max="12542" width="17" style="76" customWidth="1"/>
    <col min="12543" max="12543" width="19.81640625" style="76" customWidth="1"/>
    <col min="12544" max="12791" width="9.1796875" style="76"/>
    <col min="12792" max="12792" width="23" style="76" customWidth="1"/>
    <col min="12793" max="12793" width="15.7265625" style="76" customWidth="1"/>
    <col min="12794" max="12794" width="14.7265625" style="76" customWidth="1"/>
    <col min="12795" max="12796" width="13.81640625" style="76" customWidth="1"/>
    <col min="12797" max="12797" width="12.81640625" style="76" customWidth="1"/>
    <col min="12798" max="12798" width="17" style="76" customWidth="1"/>
    <col min="12799" max="12799" width="19.81640625" style="76" customWidth="1"/>
    <col min="12800" max="13047" width="9.1796875" style="76"/>
    <col min="13048" max="13048" width="23" style="76" customWidth="1"/>
    <col min="13049" max="13049" width="15.7265625" style="76" customWidth="1"/>
    <col min="13050" max="13050" width="14.7265625" style="76" customWidth="1"/>
    <col min="13051" max="13052" width="13.81640625" style="76" customWidth="1"/>
    <col min="13053" max="13053" width="12.81640625" style="76" customWidth="1"/>
    <col min="13054" max="13054" width="17" style="76" customWidth="1"/>
    <col min="13055" max="13055" width="19.81640625" style="76" customWidth="1"/>
    <col min="13056" max="13303" width="9.1796875" style="76"/>
    <col min="13304" max="13304" width="23" style="76" customWidth="1"/>
    <col min="13305" max="13305" width="15.7265625" style="76" customWidth="1"/>
    <col min="13306" max="13306" width="14.7265625" style="76" customWidth="1"/>
    <col min="13307" max="13308" width="13.81640625" style="76" customWidth="1"/>
    <col min="13309" max="13309" width="12.81640625" style="76" customWidth="1"/>
    <col min="13310" max="13310" width="17" style="76" customWidth="1"/>
    <col min="13311" max="13311" width="19.81640625" style="76" customWidth="1"/>
    <col min="13312" max="13559" width="9.1796875" style="76"/>
    <col min="13560" max="13560" width="23" style="76" customWidth="1"/>
    <col min="13561" max="13561" width="15.7265625" style="76" customWidth="1"/>
    <col min="13562" max="13562" width="14.7265625" style="76" customWidth="1"/>
    <col min="13563" max="13564" width="13.81640625" style="76" customWidth="1"/>
    <col min="13565" max="13565" width="12.81640625" style="76" customWidth="1"/>
    <col min="13566" max="13566" width="17" style="76" customWidth="1"/>
    <col min="13567" max="13567" width="19.81640625" style="76" customWidth="1"/>
    <col min="13568" max="13815" width="9.1796875" style="76"/>
    <col min="13816" max="13816" width="23" style="76" customWidth="1"/>
    <col min="13817" max="13817" width="15.7265625" style="76" customWidth="1"/>
    <col min="13818" max="13818" width="14.7265625" style="76" customWidth="1"/>
    <col min="13819" max="13820" width="13.81640625" style="76" customWidth="1"/>
    <col min="13821" max="13821" width="12.81640625" style="76" customWidth="1"/>
    <col min="13822" max="13822" width="17" style="76" customWidth="1"/>
    <col min="13823" max="13823" width="19.81640625" style="76" customWidth="1"/>
    <col min="13824" max="14071" width="9.1796875" style="76"/>
    <col min="14072" max="14072" width="23" style="76" customWidth="1"/>
    <col min="14073" max="14073" width="15.7265625" style="76" customWidth="1"/>
    <col min="14074" max="14074" width="14.7265625" style="76" customWidth="1"/>
    <col min="14075" max="14076" width="13.81640625" style="76" customWidth="1"/>
    <col min="14077" max="14077" width="12.81640625" style="76" customWidth="1"/>
    <col min="14078" max="14078" width="17" style="76" customWidth="1"/>
    <col min="14079" max="14079" width="19.81640625" style="76" customWidth="1"/>
    <col min="14080" max="14327" width="9.1796875" style="76"/>
    <col min="14328" max="14328" width="23" style="76" customWidth="1"/>
    <col min="14329" max="14329" width="15.7265625" style="76" customWidth="1"/>
    <col min="14330" max="14330" width="14.7265625" style="76" customWidth="1"/>
    <col min="14331" max="14332" width="13.81640625" style="76" customWidth="1"/>
    <col min="14333" max="14333" width="12.81640625" style="76" customWidth="1"/>
    <col min="14334" max="14334" width="17" style="76" customWidth="1"/>
    <col min="14335" max="14335" width="19.81640625" style="76" customWidth="1"/>
    <col min="14336" max="14583" width="9.1796875" style="76"/>
    <col min="14584" max="14584" width="23" style="76" customWidth="1"/>
    <col min="14585" max="14585" width="15.7265625" style="76" customWidth="1"/>
    <col min="14586" max="14586" width="14.7265625" style="76" customWidth="1"/>
    <col min="14587" max="14588" width="13.81640625" style="76" customWidth="1"/>
    <col min="14589" max="14589" width="12.81640625" style="76" customWidth="1"/>
    <col min="14590" max="14590" width="17" style="76" customWidth="1"/>
    <col min="14591" max="14591" width="19.81640625" style="76" customWidth="1"/>
    <col min="14592" max="14839" width="9.1796875" style="76"/>
    <col min="14840" max="14840" width="23" style="76" customWidth="1"/>
    <col min="14841" max="14841" width="15.7265625" style="76" customWidth="1"/>
    <col min="14842" max="14842" width="14.7265625" style="76" customWidth="1"/>
    <col min="14843" max="14844" width="13.81640625" style="76" customWidth="1"/>
    <col min="14845" max="14845" width="12.81640625" style="76" customWidth="1"/>
    <col min="14846" max="14846" width="17" style="76" customWidth="1"/>
    <col min="14847" max="14847" width="19.81640625" style="76" customWidth="1"/>
    <col min="14848" max="15095" width="9.1796875" style="76"/>
    <col min="15096" max="15096" width="23" style="76" customWidth="1"/>
    <col min="15097" max="15097" width="15.7265625" style="76" customWidth="1"/>
    <col min="15098" max="15098" width="14.7265625" style="76" customWidth="1"/>
    <col min="15099" max="15100" width="13.81640625" style="76" customWidth="1"/>
    <col min="15101" max="15101" width="12.81640625" style="76" customWidth="1"/>
    <col min="15102" max="15102" width="17" style="76" customWidth="1"/>
    <col min="15103" max="15103" width="19.81640625" style="76" customWidth="1"/>
    <col min="15104" max="15351" width="9.1796875" style="76"/>
    <col min="15352" max="15352" width="23" style="76" customWidth="1"/>
    <col min="15353" max="15353" width="15.7265625" style="76" customWidth="1"/>
    <col min="15354" max="15354" width="14.7265625" style="76" customWidth="1"/>
    <col min="15355" max="15356" width="13.81640625" style="76" customWidth="1"/>
    <col min="15357" max="15357" width="12.81640625" style="76" customWidth="1"/>
    <col min="15358" max="15358" width="17" style="76" customWidth="1"/>
    <col min="15359" max="15359" width="19.81640625" style="76" customWidth="1"/>
    <col min="15360" max="15607" width="9.1796875" style="76"/>
    <col min="15608" max="15608" width="23" style="76" customWidth="1"/>
    <col min="15609" max="15609" width="15.7265625" style="76" customWidth="1"/>
    <col min="15610" max="15610" width="14.7265625" style="76" customWidth="1"/>
    <col min="15611" max="15612" width="13.81640625" style="76" customWidth="1"/>
    <col min="15613" max="15613" width="12.81640625" style="76" customWidth="1"/>
    <col min="15614" max="15614" width="17" style="76" customWidth="1"/>
    <col min="15615" max="15615" width="19.81640625" style="76" customWidth="1"/>
    <col min="15616" max="15863" width="9.1796875" style="76"/>
    <col min="15864" max="15864" width="23" style="76" customWidth="1"/>
    <col min="15865" max="15865" width="15.7265625" style="76" customWidth="1"/>
    <col min="15866" max="15866" width="14.7265625" style="76" customWidth="1"/>
    <col min="15867" max="15868" width="13.81640625" style="76" customWidth="1"/>
    <col min="15869" max="15869" width="12.81640625" style="76" customWidth="1"/>
    <col min="15870" max="15870" width="17" style="76" customWidth="1"/>
    <col min="15871" max="15871" width="19.81640625" style="76" customWidth="1"/>
    <col min="15872" max="16119" width="9.1796875" style="76"/>
    <col min="16120" max="16120" width="23" style="76" customWidth="1"/>
    <col min="16121" max="16121" width="15.7265625" style="76" customWidth="1"/>
    <col min="16122" max="16122" width="14.7265625" style="76" customWidth="1"/>
    <col min="16123" max="16124" width="13.81640625" style="76" customWidth="1"/>
    <col min="16125" max="16125" width="12.81640625" style="76" customWidth="1"/>
    <col min="16126" max="16126" width="17" style="76" customWidth="1"/>
    <col min="16127" max="16127" width="19.81640625" style="76" customWidth="1"/>
    <col min="16128" max="16384" width="9.1796875" style="76"/>
  </cols>
  <sheetData>
    <row r="1" spans="1:8" s="75" customFormat="1" ht="24.75" customHeight="1" x14ac:dyDescent="0.35">
      <c r="A1" s="77" t="s">
        <v>18</v>
      </c>
      <c r="B1" s="78"/>
      <c r="C1" s="78"/>
      <c r="D1" s="78"/>
      <c r="E1" s="78"/>
      <c r="F1" s="78"/>
    </row>
    <row r="2" spans="1:8" ht="13.5" thickBot="1" x14ac:dyDescent="0.4"/>
    <row r="3" spans="1:8" s="75" customFormat="1" ht="16" customHeight="1" x14ac:dyDescent="0.35">
      <c r="A3" s="79"/>
      <c r="B3" s="80" t="s">
        <v>0</v>
      </c>
      <c r="C3" s="80" t="s">
        <v>1</v>
      </c>
      <c r="D3" s="80" t="s">
        <v>2</v>
      </c>
      <c r="E3" s="80" t="s">
        <v>3</v>
      </c>
      <c r="F3" s="80" t="s">
        <v>4</v>
      </c>
      <c r="G3" s="80" t="s">
        <v>5</v>
      </c>
      <c r="H3" s="81" t="s">
        <v>6</v>
      </c>
    </row>
    <row r="4" spans="1:8" ht="16" customHeight="1" x14ac:dyDescent="0.35">
      <c r="A4" s="82" t="s">
        <v>7</v>
      </c>
      <c r="B4" s="83">
        <v>18531944.579999998</v>
      </c>
      <c r="C4" s="83">
        <v>2949046.46</v>
      </c>
      <c r="D4" s="83">
        <v>371899.85</v>
      </c>
      <c r="E4" s="83">
        <v>0</v>
      </c>
      <c r="F4" s="83">
        <v>9597356.8699999992</v>
      </c>
      <c r="G4" s="83">
        <v>18803605.609999999</v>
      </c>
      <c r="H4" s="84">
        <f t="shared" ref="H4:H11" si="0">SUM(B4:G4)</f>
        <v>50253853.369999997</v>
      </c>
    </row>
    <row r="5" spans="1:8" ht="35.15" customHeight="1" x14ac:dyDescent="0.35">
      <c r="A5" s="82" t="s">
        <v>8</v>
      </c>
      <c r="B5" s="83">
        <v>738522.15</v>
      </c>
      <c r="C5" s="83">
        <v>611964.1</v>
      </c>
      <c r="D5" s="83">
        <v>1775348.04</v>
      </c>
      <c r="E5" s="83">
        <v>666538.92000000004</v>
      </c>
      <c r="F5" s="83">
        <v>1199338.3700000001</v>
      </c>
      <c r="G5" s="83">
        <v>449626.36</v>
      </c>
      <c r="H5" s="84">
        <f t="shared" si="0"/>
        <v>5441337.9400000004</v>
      </c>
    </row>
    <row r="6" spans="1:8" ht="16" customHeight="1" x14ac:dyDescent="0.35">
      <c r="A6" s="82" t="s">
        <v>9</v>
      </c>
      <c r="B6" s="83">
        <v>2276513.54</v>
      </c>
      <c r="C6" s="83">
        <v>1475424.81</v>
      </c>
      <c r="D6" s="85">
        <v>17715036.640000001</v>
      </c>
      <c r="E6" s="83">
        <v>81331.42</v>
      </c>
      <c r="F6" s="83">
        <v>794073.58</v>
      </c>
      <c r="G6" s="83">
        <v>1028786.96</v>
      </c>
      <c r="H6" s="84">
        <f t="shared" si="0"/>
        <v>23371166.950000003</v>
      </c>
    </row>
    <row r="7" spans="1:8" ht="16" customHeight="1" x14ac:dyDescent="0.35">
      <c r="A7" s="82" t="s">
        <v>10</v>
      </c>
      <c r="B7" s="83">
        <v>274800739.44</v>
      </c>
      <c r="C7" s="83">
        <v>549812066.09000003</v>
      </c>
      <c r="D7" s="83">
        <v>14131312.67</v>
      </c>
      <c r="E7" s="86">
        <v>0</v>
      </c>
      <c r="F7" s="86">
        <v>0</v>
      </c>
      <c r="G7" s="86">
        <v>0</v>
      </c>
      <c r="H7" s="84">
        <f t="shared" si="0"/>
        <v>838744118.19999993</v>
      </c>
    </row>
    <row r="8" spans="1:8" ht="16" customHeight="1" x14ac:dyDescent="0.35">
      <c r="A8" s="82" t="s">
        <v>11</v>
      </c>
      <c r="B8" s="87">
        <v>115730898.56</v>
      </c>
      <c r="C8" s="83">
        <v>34892202.5</v>
      </c>
      <c r="D8" s="83">
        <v>7630345.5999999996</v>
      </c>
      <c r="E8" s="83">
        <v>0</v>
      </c>
      <c r="F8" s="83">
        <v>2744.95</v>
      </c>
      <c r="G8" s="83">
        <v>0</v>
      </c>
      <c r="H8" s="84">
        <f t="shared" si="0"/>
        <v>158256191.60999998</v>
      </c>
    </row>
    <row r="9" spans="1:8" ht="35.15" customHeight="1" x14ac:dyDescent="0.35">
      <c r="A9" s="82" t="s">
        <v>12</v>
      </c>
      <c r="B9" s="83">
        <v>1075117.93</v>
      </c>
      <c r="C9" s="83">
        <v>10131871.779999999</v>
      </c>
      <c r="D9" s="83">
        <v>3147716.25</v>
      </c>
      <c r="E9" s="83">
        <v>1794547.25</v>
      </c>
      <c r="F9" s="83">
        <v>19940603.780000001</v>
      </c>
      <c r="G9" s="83">
        <v>115224.13</v>
      </c>
      <c r="H9" s="84">
        <f t="shared" si="0"/>
        <v>36205081.120000005</v>
      </c>
    </row>
    <row r="10" spans="1:8" ht="16" customHeight="1" x14ac:dyDescent="0.35">
      <c r="A10" s="82" t="s">
        <v>13</v>
      </c>
      <c r="B10" s="83">
        <v>9178404.2200000007</v>
      </c>
      <c r="C10" s="83">
        <v>1990545.89</v>
      </c>
      <c r="D10" s="83">
        <v>1201347.55</v>
      </c>
      <c r="E10" s="86">
        <v>0</v>
      </c>
      <c r="F10" s="83">
        <v>19576086.010000002</v>
      </c>
      <c r="G10" s="83">
        <v>0</v>
      </c>
      <c r="H10" s="84">
        <f t="shared" si="0"/>
        <v>31946383.670000002</v>
      </c>
    </row>
    <row r="11" spans="1:8" ht="16" customHeight="1" x14ac:dyDescent="0.35">
      <c r="A11" s="82" t="s">
        <v>14</v>
      </c>
      <c r="B11" s="87">
        <v>2696803.82</v>
      </c>
      <c r="C11" s="88">
        <v>2260143.54</v>
      </c>
      <c r="D11" s="87">
        <v>12846715.65</v>
      </c>
      <c r="E11" s="87">
        <v>26907.68</v>
      </c>
      <c r="F11" s="89">
        <v>0</v>
      </c>
      <c r="G11" s="89">
        <v>0</v>
      </c>
      <c r="H11" s="84">
        <f t="shared" si="0"/>
        <v>17830570.689999998</v>
      </c>
    </row>
    <row r="12" spans="1:8" s="93" customFormat="1" ht="16" customHeight="1" thickBot="1" x14ac:dyDescent="0.4">
      <c r="A12" s="90" t="s">
        <v>15</v>
      </c>
      <c r="B12" s="91">
        <f t="shared" ref="B12:G12" si="1">SUM(B4:B11)</f>
        <v>425028944.24000001</v>
      </c>
      <c r="C12" s="91">
        <f t="shared" si="1"/>
        <v>604123265.16999996</v>
      </c>
      <c r="D12" s="91">
        <f t="shared" si="1"/>
        <v>58819722.25</v>
      </c>
      <c r="E12" s="91">
        <f t="shared" si="1"/>
        <v>2569325.27</v>
      </c>
      <c r="F12" s="91">
        <f t="shared" si="1"/>
        <v>51110203.560000002</v>
      </c>
      <c r="G12" s="91">
        <f t="shared" si="1"/>
        <v>20397243.059999999</v>
      </c>
      <c r="H12" s="92">
        <f>SUM(B12:G12)</f>
        <v>1162048703.5499997</v>
      </c>
    </row>
    <row r="13" spans="1:8" ht="16" customHeight="1" thickBot="1" x14ac:dyDescent="0.4">
      <c r="A13" s="94"/>
      <c r="B13" s="95"/>
      <c r="C13" s="95"/>
      <c r="D13" s="95"/>
      <c r="E13" s="95"/>
      <c r="F13" s="95"/>
      <c r="G13" s="95"/>
      <c r="H13" s="95"/>
    </row>
    <row r="14" spans="1:8" ht="16" customHeight="1" x14ac:dyDescent="0.35">
      <c r="A14" s="96"/>
      <c r="B14" s="80" t="s">
        <v>0</v>
      </c>
      <c r="C14" s="80" t="s">
        <v>1</v>
      </c>
      <c r="D14" s="80" t="s">
        <v>2</v>
      </c>
      <c r="E14" s="80" t="s">
        <v>3</v>
      </c>
      <c r="F14" s="80" t="s">
        <v>4</v>
      </c>
      <c r="G14" s="80" t="s">
        <v>5</v>
      </c>
      <c r="H14" s="81" t="s">
        <v>6</v>
      </c>
    </row>
    <row r="15" spans="1:8" ht="16" customHeight="1" x14ac:dyDescent="0.35">
      <c r="A15" s="97" t="s">
        <v>16</v>
      </c>
      <c r="B15" s="98">
        <f t="shared" ref="B15:G15" si="2">B4+B5+B6+B7+B8+B9</f>
        <v>413153736.19999999</v>
      </c>
      <c r="C15" s="98">
        <f t="shared" si="2"/>
        <v>599872575.74000001</v>
      </c>
      <c r="D15" s="98">
        <f t="shared" si="2"/>
        <v>44771659.050000004</v>
      </c>
      <c r="E15" s="98">
        <f t="shared" si="2"/>
        <v>2542417.59</v>
      </c>
      <c r="F15" s="98">
        <f t="shared" si="2"/>
        <v>31534117.549999997</v>
      </c>
      <c r="G15" s="98">
        <f t="shared" si="2"/>
        <v>20397243.059999999</v>
      </c>
      <c r="H15" s="99">
        <f>SUM(B15:G15)</f>
        <v>1112271749.1900001</v>
      </c>
    </row>
    <row r="16" spans="1:8" ht="16" customHeight="1" x14ac:dyDescent="0.35">
      <c r="A16" s="97" t="s">
        <v>13</v>
      </c>
      <c r="B16" s="83">
        <v>9178404.2200000007</v>
      </c>
      <c r="C16" s="83">
        <v>1990545.89</v>
      </c>
      <c r="D16" s="83">
        <v>1201347.55</v>
      </c>
      <c r="E16" s="86">
        <v>0</v>
      </c>
      <c r="F16" s="83">
        <v>19576086.010000002</v>
      </c>
      <c r="G16" s="83">
        <v>0</v>
      </c>
      <c r="H16" s="99">
        <f>SUM(B16:G16)</f>
        <v>31946383.670000002</v>
      </c>
    </row>
    <row r="17" spans="1:8" ht="16" customHeight="1" x14ac:dyDescent="0.35">
      <c r="A17" s="97" t="s">
        <v>14</v>
      </c>
      <c r="B17" s="87">
        <v>2696803.82</v>
      </c>
      <c r="C17" s="88">
        <v>2260143.54</v>
      </c>
      <c r="D17" s="87">
        <v>12846715.65</v>
      </c>
      <c r="E17" s="87">
        <v>26907.68</v>
      </c>
      <c r="F17" s="89">
        <v>0</v>
      </c>
      <c r="G17" s="89">
        <v>0</v>
      </c>
      <c r="H17" s="99">
        <f>SUM(B17:G17)</f>
        <v>17830570.689999998</v>
      </c>
    </row>
    <row r="18" spans="1:8" ht="16" customHeight="1" thickBot="1" x14ac:dyDescent="0.4">
      <c r="A18" s="100" t="s">
        <v>15</v>
      </c>
      <c r="B18" s="101">
        <f t="shared" ref="B18:G18" si="3">SUM(B15:B17)</f>
        <v>425028944.24000001</v>
      </c>
      <c r="C18" s="102">
        <f t="shared" si="3"/>
        <v>604123265.16999996</v>
      </c>
      <c r="D18" s="102">
        <f t="shared" si="3"/>
        <v>58819722.25</v>
      </c>
      <c r="E18" s="102">
        <f t="shared" si="3"/>
        <v>2569325.27</v>
      </c>
      <c r="F18" s="102">
        <f t="shared" si="3"/>
        <v>51110203.560000002</v>
      </c>
      <c r="G18" s="102">
        <f t="shared" si="3"/>
        <v>20397243.059999999</v>
      </c>
      <c r="H18" s="103">
        <f>SUM(B18:G18)</f>
        <v>1162048703.5499997</v>
      </c>
    </row>
    <row r="21" spans="1:8" x14ac:dyDescent="0.35">
      <c r="A21" s="104" t="s">
        <v>17</v>
      </c>
    </row>
    <row r="22" spans="1:8" x14ac:dyDescent="0.35">
      <c r="A22" s="104" t="s">
        <v>499</v>
      </c>
    </row>
  </sheetData>
  <pageMargins left="0.39370078740157483" right="0.39370078740157483" top="0.78740157480314965" bottom="0.78740157480314965" header="0.39370078740157483" footer="0.39370078740157483"/>
  <pageSetup paperSize="9" scale="84" fitToHeight="0" orientation="landscape" r:id="rId1"/>
  <headerFooter scaleWithDoc="0">
    <oddFooter>&amp;R&amp;8Stran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42861-39A0-4E86-B671-6DBFB9E6FB34}">
  <dimension ref="B1:F137"/>
  <sheetViews>
    <sheetView showGridLines="0" zoomScaleNormal="100" zoomScaleSheetLayoutView="115" workbookViewId="0">
      <selection activeCell="M40" sqref="M40"/>
    </sheetView>
  </sheetViews>
  <sheetFormatPr defaultColWidth="9.1796875" defaultRowHeight="13" x14ac:dyDescent="0.3"/>
  <cols>
    <col min="1" max="1" width="9.1796875" style="2"/>
    <col min="2" max="2" width="24.81640625" style="2" customWidth="1"/>
    <col min="3" max="4" width="13.7265625" style="2" customWidth="1"/>
    <col min="5" max="5" width="16" style="2" customWidth="1"/>
    <col min="6" max="16384" width="9.1796875" style="2"/>
  </cols>
  <sheetData>
    <row r="1" spans="2:5" s="76" customFormat="1" ht="23.25" customHeight="1" x14ac:dyDescent="0.35">
      <c r="B1" s="75" t="s">
        <v>19</v>
      </c>
      <c r="C1" s="75"/>
      <c r="D1" s="75"/>
      <c r="E1" s="75"/>
    </row>
    <row r="22" spans="2:5" x14ac:dyDescent="0.3">
      <c r="B22" s="3" t="s">
        <v>20</v>
      </c>
      <c r="C22" s="3"/>
      <c r="D22" s="3"/>
      <c r="E22" s="3"/>
    </row>
    <row r="41" spans="2:5" x14ac:dyDescent="0.3">
      <c r="B41" s="3" t="s">
        <v>21</v>
      </c>
      <c r="C41" s="3"/>
      <c r="D41" s="3"/>
      <c r="E41" s="3"/>
    </row>
    <row r="61" spans="2:6" x14ac:dyDescent="0.3">
      <c r="B61" s="3" t="s">
        <v>22</v>
      </c>
      <c r="C61" s="3"/>
      <c r="D61" s="3"/>
      <c r="E61" s="3"/>
      <c r="F61" s="3"/>
    </row>
    <row r="85" spans="2:5" x14ac:dyDescent="0.3">
      <c r="B85" s="3" t="s">
        <v>23</v>
      </c>
      <c r="C85" s="3"/>
      <c r="D85" s="3"/>
      <c r="E85" s="3"/>
    </row>
    <row r="111" spans="2:6" x14ac:dyDescent="0.3">
      <c r="B111" s="3" t="s">
        <v>24</v>
      </c>
      <c r="C111" s="3"/>
      <c r="D111" s="3"/>
      <c r="E111" s="3"/>
      <c r="F111" s="3"/>
    </row>
    <row r="137" spans="2:5" x14ac:dyDescent="0.3">
      <c r="B137" s="3" t="s">
        <v>25</v>
      </c>
      <c r="C137" s="3"/>
      <c r="D137" s="3"/>
      <c r="E137" s="3"/>
    </row>
  </sheetData>
  <pageMargins left="0.7" right="0.7" top="0.75" bottom="0.75" header="0.3" footer="0.3"/>
  <pageSetup paperSize="9" scale="76" orientation="portrait" r:id="rId1"/>
  <rowBreaks count="3" manualBreakCount="3">
    <brk id="43" max="12" man="1"/>
    <brk id="91" max="12" man="1"/>
    <brk id="14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6</vt:i4>
      </vt:variant>
    </vt:vector>
  </HeadingPairs>
  <TitlesOfParts>
    <vt:vector size="14" baseType="lpstr">
      <vt:lpstr>TOVORNI PROMET</vt:lpstr>
      <vt:lpstr>POTNIŠKI PROMET</vt:lpstr>
      <vt:lpstr>INFRASTRUKTURA</vt:lpstr>
      <vt:lpstr>VODENJE PROMETA</vt:lpstr>
      <vt:lpstr>UPRAVA</vt:lpstr>
      <vt:lpstr>NEPREMIČNINE</vt:lpstr>
      <vt:lpstr>REKAPITULACIJA</vt:lpstr>
      <vt:lpstr>PRILOGE</vt:lpstr>
      <vt:lpstr>PRILOGE!Področje_tiskanja</vt:lpstr>
      <vt:lpstr>'TOVORNI PROMET'!Področje_tiskanja</vt:lpstr>
      <vt:lpstr>INFRASTRUKTURA!Tiskanje_naslovov</vt:lpstr>
      <vt:lpstr>'POTNIŠKI PROMET'!Tiskanje_naslovov</vt:lpstr>
      <vt:lpstr>'TOVORNI PROMET'!Tiskanje_naslovov</vt:lpstr>
      <vt:lpstr>'VODENJE PROMETA'!Tiskanje_naslovov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Andraž</cp:lastModifiedBy>
  <cp:lastPrinted>2025-05-02T22:44:43Z</cp:lastPrinted>
  <dcterms:created xsi:type="dcterms:W3CDTF">2025-02-20T07:51:40Z</dcterms:created>
  <dcterms:modified xsi:type="dcterms:W3CDTF">2025-05-05T05:33:43Z</dcterms:modified>
</cp:coreProperties>
</file>